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4CEF0BF-062B-4032-8E27-2ED6A0C6F49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hamematakan'!$A$1:$F$86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Nerarakani_hashvetvutyun!$A$1:$F$52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13" i="9"/>
  <c r="D12" i="9"/>
  <c r="D11" i="9" s="1"/>
  <c r="G73" i="7" l="1"/>
  <c r="G74" i="7"/>
  <c r="F12" i="21" l="1"/>
  <c r="B10" i="11"/>
  <c r="C59" i="9"/>
  <c r="L18" i="20" l="1"/>
  <c r="L17" i="20"/>
  <c r="I18" i="20"/>
  <c r="J18" i="20" s="1"/>
  <c r="I17" i="20"/>
  <c r="J17" i="20" s="1"/>
  <c r="D26" i="11" l="1"/>
  <c r="B71" i="7"/>
  <c r="J32" i="20"/>
  <c r="J30" i="20"/>
  <c r="C97" i="7"/>
  <c r="C95" i="7"/>
  <c r="E17" i="22" l="1"/>
  <c r="E8" i="22"/>
  <c r="A19" i="22"/>
  <c r="A20" i="22" s="1"/>
  <c r="A21" i="22" s="1"/>
  <c r="A22" i="22" s="1"/>
  <c r="C41" i="22"/>
  <c r="E40" i="22"/>
  <c r="A25" i="22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D18" i="19"/>
  <c r="D21" i="19"/>
  <c r="L38" i="19"/>
  <c r="D54" i="9" l="1"/>
  <c r="E54" i="9" s="1"/>
  <c r="B54" i="9"/>
  <c r="C67" i="7"/>
  <c r="B67" i="7"/>
  <c r="B54" i="10" s="1"/>
  <c r="M7" i="20"/>
  <c r="M8" i="20"/>
  <c r="M13" i="20"/>
  <c r="C9" i="10"/>
  <c r="C12" i="10"/>
  <c r="D41" i="22"/>
  <c r="D54" i="10" l="1"/>
  <c r="E54" i="10" s="1"/>
  <c r="G67" i="7"/>
  <c r="C7" i="10"/>
  <c r="F7" i="11"/>
  <c r="E7" i="19" l="1"/>
  <c r="E24" i="22"/>
  <c r="E25" i="22"/>
  <c r="E26" i="22"/>
  <c r="E27" i="22"/>
  <c r="D49" i="22"/>
  <c r="D46" i="22"/>
  <c r="A2" i="22"/>
  <c r="C36" i="15"/>
  <c r="C34" i="15"/>
  <c r="D25" i="15"/>
  <c r="C25" i="15"/>
  <c r="D19" i="15"/>
  <c r="C19" i="15"/>
  <c r="D13" i="15"/>
  <c r="C13" i="15"/>
  <c r="D7" i="15"/>
  <c r="C7" i="15"/>
  <c r="E23" i="22" l="1"/>
  <c r="E41" i="22" s="1"/>
  <c r="D31" i="15"/>
  <c r="C31" i="15"/>
  <c r="J16" i="11"/>
  <c r="C12" i="21"/>
  <c r="D37" i="19"/>
  <c r="L39" i="19"/>
  <c r="C11" i="7"/>
  <c r="C10" i="7"/>
  <c r="D1" i="7"/>
  <c r="D7" i="7"/>
  <c r="D6" i="10"/>
  <c r="A74" i="10"/>
  <c r="A75" i="10" s="1"/>
  <c r="A76" i="10" s="1"/>
  <c r="B15" i="10"/>
  <c r="A67" i="10"/>
  <c r="C90" i="7"/>
  <c r="C86" i="7"/>
  <c r="C79" i="7"/>
  <c r="A68" i="10" l="1"/>
  <c r="A69" i="10"/>
  <c r="C78" i="7"/>
  <c r="E78" i="7" s="1"/>
  <c r="L40" i="19"/>
  <c r="C11" i="9"/>
  <c r="A24" i="9"/>
  <c r="A25" i="9" s="1"/>
  <c r="A26" i="10"/>
  <c r="A27" i="10" s="1"/>
  <c r="A24" i="10"/>
  <c r="A25" i="10" s="1"/>
  <c r="J51" i="19"/>
  <c r="A70" i="10" l="1"/>
  <c r="A71" i="10" s="1"/>
  <c r="A72" i="10" s="1"/>
  <c r="F8" i="20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F18" i="20"/>
  <c r="F17" i="20"/>
  <c r="C10" i="11"/>
  <c r="D7" i="11" s="1"/>
  <c r="N7" i="11" s="1"/>
  <c r="B15" i="9" l="1"/>
  <c r="A2" i="20" l="1"/>
  <c r="F51" i="19"/>
  <c r="F53" i="19"/>
  <c r="J53" i="19" s="1"/>
  <c r="F50" i="19"/>
  <c r="J50" i="19" s="1"/>
  <c r="J49" i="19"/>
  <c r="C71" i="7"/>
  <c r="G71" i="7" s="1"/>
  <c r="C70" i="7"/>
  <c r="G70" i="7" s="1"/>
  <c r="M26" i="20"/>
  <c r="J26" i="20"/>
  <c r="F26" i="20"/>
  <c r="K19" i="20"/>
  <c r="H19" i="20"/>
  <c r="G19" i="20"/>
  <c r="D19" i="20"/>
  <c r="C19" i="20"/>
  <c r="M17" i="20"/>
  <c r="M14" i="20"/>
  <c r="M12" i="20"/>
  <c r="M11" i="20"/>
  <c r="A14" i="7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C42" i="7" l="1"/>
  <c r="G42" i="7" s="1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0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E42" i="7" l="1"/>
  <c r="A29" i="7"/>
  <c r="A13" i="10"/>
  <c r="A14" i="10" s="1"/>
  <c r="A15" i="10" s="1"/>
  <c r="A87" i="7"/>
  <c r="A88" i="7" s="1"/>
  <c r="A89" i="7" s="1"/>
  <c r="A80" i="7"/>
  <c r="A37" i="7"/>
  <c r="A38" i="7" s="1"/>
  <c r="A36" i="19"/>
  <c r="A37" i="19" s="1"/>
  <c r="A82" i="7" l="1"/>
  <c r="A81" i="7"/>
  <c r="C75" i="7"/>
  <c r="C72" i="7" l="1"/>
  <c r="G72" i="7" s="1"/>
  <c r="G75" i="7"/>
  <c r="C21" i="7"/>
  <c r="A28" i="10" l="1"/>
  <c r="B67" i="10"/>
  <c r="B68" i="10"/>
  <c r="B69" i="10"/>
  <c r="B70" i="10"/>
  <c r="B71" i="10"/>
  <c r="B72" i="10"/>
  <c r="B73" i="10"/>
  <c r="B74" i="10"/>
  <c r="B75" i="10"/>
  <c r="B76" i="10"/>
  <c r="B66" i="10"/>
  <c r="B59" i="10"/>
  <c r="B60" i="10"/>
  <c r="B61" i="10"/>
  <c r="B62" i="10"/>
  <c r="B63" i="10"/>
  <c r="B64" i="10"/>
  <c r="B19" i="10"/>
  <c r="A26" i="9"/>
  <c r="A27" i="9" s="1"/>
  <c r="A28" i="9" s="1"/>
  <c r="A29" i="9" s="1"/>
  <c r="A30" i="9" s="1"/>
  <c r="A31" i="9" s="1"/>
  <c r="A32" i="9" s="1"/>
  <c r="A37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0" i="7"/>
  <c r="B37" i="10" s="1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8" i="7"/>
  <c r="B55" i="10" s="1"/>
  <c r="B69" i="7"/>
  <c r="B56" i="10" s="1"/>
  <c r="B70" i="7"/>
  <c r="B57" i="10" s="1"/>
  <c r="B58" i="10"/>
  <c r="B49" i="7"/>
  <c r="B36" i="10" s="1"/>
  <c r="B47" i="7"/>
  <c r="B34" i="10" s="1"/>
  <c r="B48" i="7"/>
  <c r="B35" i="10" s="1"/>
  <c r="B46" i="7"/>
  <c r="B33" i="10" s="1"/>
  <c r="B40" i="7"/>
  <c r="B27" i="10" s="1"/>
  <c r="B41" i="7"/>
  <c r="B28" i="10" s="1"/>
  <c r="B42" i="7"/>
  <c r="B29" i="10" s="1"/>
  <c r="B43" i="7"/>
  <c r="B30" i="10" s="1"/>
  <c r="B44" i="7"/>
  <c r="B31" i="10" s="1"/>
  <c r="B45" i="7"/>
  <c r="B32" i="10" s="1"/>
  <c r="B39" i="7"/>
  <c r="B26" i="10" s="1"/>
  <c r="B38" i="7"/>
  <c r="B37" i="7"/>
  <c r="B24" i="10" s="1"/>
  <c r="B36" i="7"/>
  <c r="B23" i="10" s="1"/>
  <c r="A39" i="7"/>
  <c r="A30" i="7"/>
  <c r="A31" i="7" s="1"/>
  <c r="A32" i="7" s="1"/>
  <c r="A33" i="7" s="1"/>
  <c r="C33" i="7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6" i="9"/>
  <c r="A33" i="9"/>
  <c r="A34" i="9" s="1"/>
  <c r="A35" i="9" s="1"/>
  <c r="A29" i="10"/>
  <c r="A30" i="10" s="1"/>
  <c r="A31" i="10" s="1"/>
  <c r="A32" i="10" s="1"/>
  <c r="A40" i="7"/>
  <c r="A41" i="7" s="1"/>
  <c r="A42" i="7" s="1"/>
  <c r="A43" i="7" s="1"/>
  <c r="A44" i="7" s="1"/>
  <c r="A39" i="19"/>
  <c r="A40" i="19" s="1"/>
  <c r="A41" i="19" s="1"/>
  <c r="A42" i="19" s="1"/>
  <c r="A43" i="19" s="1"/>
  <c r="A44" i="19" s="1"/>
  <c r="A49" i="19" s="1"/>
  <c r="A33" i="10" l="1"/>
  <c r="A34" i="10" s="1"/>
  <c r="A35" i="10" s="1"/>
  <c r="A37" i="10"/>
  <c r="A45" i="7"/>
  <c r="A49" i="7" s="1"/>
  <c r="A28" i="19"/>
  <c r="A29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36" i="10"/>
  <c r="A48" i="19"/>
  <c r="A45" i="19"/>
  <c r="A46" i="19" s="1"/>
  <c r="A47" i="19" s="1"/>
  <c r="C29" i="7"/>
  <c r="A46" i="9" l="1"/>
  <c r="A47" i="9"/>
  <c r="A46" i="7"/>
  <c r="A47" i="7" s="1"/>
  <c r="A48" i="7" s="1"/>
  <c r="A50" i="7"/>
  <c r="A51" i="7" s="1"/>
  <c r="A52" i="7" s="1"/>
  <c r="A53" i="7" s="1"/>
  <c r="A54" i="7" s="1"/>
  <c r="A55" i="7" s="1"/>
  <c r="A56" i="7" s="1"/>
  <c r="A57" i="7" s="1"/>
  <c r="A58" i="7" s="1"/>
  <c r="A59" i="7" s="1"/>
  <c r="A61" i="7" s="1"/>
  <c r="A62" i="7" s="1"/>
  <c r="A63" i="7" s="1"/>
  <c r="A64" i="7" s="1"/>
  <c r="A65" i="7" s="1"/>
  <c r="A38" i="10"/>
  <c r="A39" i="10" s="1"/>
  <c r="A40" i="10" s="1"/>
  <c r="A41" i="10" s="1"/>
  <c r="A42" i="10" s="1"/>
  <c r="A43" i="10" s="1"/>
  <c r="A44" i="10" s="1"/>
  <c r="A45" i="10" s="1"/>
  <c r="A46" i="10" s="1"/>
  <c r="A48" i="10" s="1"/>
  <c r="A49" i="10" s="1"/>
  <c r="A50" i="10" s="1"/>
  <c r="A50" i="19"/>
  <c r="A51" i="19" s="1"/>
  <c r="A52" i="19" s="1"/>
  <c r="A53" i="19" s="1"/>
  <c r="A54" i="19" s="1"/>
  <c r="A55" i="19" s="1"/>
  <c r="A56" i="19" s="1"/>
  <c r="A57" i="19" s="1"/>
  <c r="B25" i="10"/>
  <c r="A48" i="9" l="1"/>
  <c r="A49" i="9" s="1"/>
  <c r="A50" i="9" s="1"/>
  <c r="A51" i="10"/>
  <c r="A52" i="10" s="1"/>
  <c r="A53" i="10"/>
  <c r="A58" i="19"/>
  <c r="A59" i="19"/>
  <c r="A60" i="19" s="1"/>
  <c r="A61" i="19" s="1"/>
  <c r="A62" i="19" s="1"/>
  <c r="A51" i="9"/>
  <c r="A52" i="9" s="1"/>
  <c r="A53" i="9"/>
  <c r="A54" i="9" s="1"/>
  <c r="B25" i="9"/>
  <c r="A63" i="19" l="1"/>
  <c r="A64" i="19" s="1"/>
  <c r="A65" i="19"/>
  <c r="A66" i="19" s="1"/>
  <c r="A55" i="9"/>
  <c r="A56" i="9" s="1"/>
  <c r="A57" i="9"/>
  <c r="A68" i="7"/>
  <c r="A69" i="7" s="1"/>
  <c r="A70" i="7"/>
  <c r="A54" i="10"/>
  <c r="A67" i="19" l="1"/>
  <c r="A68" i="19" s="1"/>
  <c r="A69" i="19"/>
  <c r="A71" i="7"/>
  <c r="A58" i="9"/>
  <c r="A59" i="9" s="1"/>
  <c r="A55" i="10"/>
  <c r="A56" i="10" s="1"/>
  <c r="A57" i="10"/>
  <c r="A70" i="19" l="1"/>
  <c r="A71" i="19" s="1"/>
  <c r="A74" i="19" s="1"/>
  <c r="A58" i="10"/>
  <c r="A62" i="9"/>
  <c r="A61" i="9"/>
  <c r="A60" i="9"/>
  <c r="A72" i="7"/>
  <c r="A73" i="7" s="1"/>
  <c r="A74" i="7" s="1"/>
  <c r="A75" i="7" s="1"/>
  <c r="A76" i="7"/>
  <c r="A77" i="7" s="1"/>
  <c r="C25" i="7"/>
  <c r="A72" i="19"/>
  <c r="A73" i="19"/>
  <c r="F5" i="10"/>
  <c r="C65" i="7"/>
  <c r="G65" i="7" s="1"/>
  <c r="A59" i="10" l="1"/>
  <c r="A60" i="10" s="1"/>
  <c r="A61" i="10" s="1"/>
  <c r="A62" i="10" s="1"/>
  <c r="A63" i="10"/>
  <c r="A64" i="10" s="1"/>
  <c r="E15" i="10"/>
  <c r="D12" i="10"/>
  <c r="E12" i="10" s="1"/>
  <c r="H20" i="11"/>
  <c r="H18" i="11"/>
  <c r="D66" i="18"/>
  <c r="D64" i="18"/>
  <c r="D84" i="10"/>
  <c r="D82" i="10"/>
  <c r="B79" i="10"/>
  <c r="B78" i="10"/>
  <c r="D67" i="9"/>
  <c r="D65" i="9"/>
  <c r="D54" i="18" l="1"/>
  <c r="D59" i="18" s="1"/>
  <c r="F59" i="18" s="1"/>
  <c r="A2" i="15"/>
  <c r="A2" i="18"/>
  <c r="A2" i="10"/>
  <c r="A2" i="9"/>
  <c r="C76" i="7" l="1"/>
  <c r="D44" i="19"/>
  <c r="E76" i="7" l="1"/>
  <c r="C44" i="7"/>
  <c r="G44" i="7" s="1"/>
  <c r="C43" i="7"/>
  <c r="G43" i="7" s="1"/>
  <c r="C30" i="7" l="1"/>
  <c r="D17" i="10" s="1"/>
  <c r="A2" i="11"/>
  <c r="N8" i="11" l="1"/>
  <c r="N9" i="11" s="1"/>
  <c r="D35" i="19" l="1"/>
  <c r="D75" i="19" s="1"/>
  <c r="F54" i="18"/>
  <c r="C36" i="7" l="1"/>
  <c r="G36" i="7" s="1"/>
  <c r="D58" i="9" l="1"/>
  <c r="D57" i="9"/>
  <c r="D56" i="9"/>
  <c r="C31" i="7"/>
  <c r="C60" i="7"/>
  <c r="G60" i="7" s="1"/>
  <c r="C63" i="7"/>
  <c r="G63" i="7" s="1"/>
  <c r="C64" i="7"/>
  <c r="G64" i="7" s="1"/>
  <c r="C66" i="7"/>
  <c r="G66" i="7" s="1"/>
  <c r="C68" i="7"/>
  <c r="G68" i="7" s="1"/>
  <c r="C69" i="7"/>
  <c r="G69" i="7" s="1"/>
  <c r="D58" i="10" l="1"/>
  <c r="D50" i="10"/>
  <c r="D57" i="10"/>
  <c r="D21" i="9" l="1"/>
  <c r="E21" i="9" s="1"/>
  <c r="C62" i="7"/>
  <c r="G62" i="7" s="1"/>
  <c r="C61" i="7"/>
  <c r="G61" i="7" s="1"/>
  <c r="C58" i="7"/>
  <c r="G58" i="7" s="1"/>
  <c r="C57" i="7"/>
  <c r="G57" i="7" s="1"/>
  <c r="C56" i="7"/>
  <c r="G56" i="7" s="1"/>
  <c r="C55" i="7"/>
  <c r="G55" i="7" s="1"/>
  <c r="C54" i="7"/>
  <c r="G54" i="7" s="1"/>
  <c r="C53" i="7"/>
  <c r="G53" i="7" s="1"/>
  <c r="C52" i="7"/>
  <c r="G52" i="7" s="1"/>
  <c r="C51" i="7"/>
  <c r="G51" i="7" s="1"/>
  <c r="C49" i="7"/>
  <c r="G49" i="7" s="1"/>
  <c r="C48" i="7"/>
  <c r="G48" i="7" s="1"/>
  <c r="C47" i="7"/>
  <c r="G47" i="7" s="1"/>
  <c r="C46" i="7"/>
  <c r="G46" i="7" s="1"/>
  <c r="C20" i="7" l="1"/>
  <c r="C45" i="7"/>
  <c r="G45" i="7" s="1"/>
  <c r="C38" i="7"/>
  <c r="G38" i="7" s="1"/>
  <c r="C50" i="7" l="1"/>
  <c r="G50" i="7" s="1"/>
  <c r="D28" i="19" l="1"/>
  <c r="G54" i="18" l="1"/>
  <c r="D27" i="19"/>
  <c r="D32" i="19" s="1"/>
  <c r="C37" i="7"/>
  <c r="G37" i="7" s="1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1" i="10"/>
  <c r="D72" i="10"/>
  <c r="D79" i="10"/>
  <c r="D78" i="10"/>
  <c r="D76" i="10"/>
  <c r="D75" i="10"/>
  <c r="D74" i="10"/>
  <c r="D70" i="10"/>
  <c r="D68" i="10"/>
  <c r="D64" i="10"/>
  <c r="D63" i="10"/>
  <c r="D62" i="10"/>
  <c r="D61" i="10"/>
  <c r="D60" i="10"/>
  <c r="D56" i="10"/>
  <c r="D55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6" i="10"/>
  <c r="E16" i="10" s="1"/>
  <c r="D18" i="10"/>
  <c r="D19" i="10"/>
  <c r="D20" i="10"/>
  <c r="E58" i="9"/>
  <c r="E57" i="9"/>
  <c r="D66" i="10" l="1"/>
  <c r="C66" i="10"/>
  <c r="D77" i="10"/>
  <c r="C73" i="10" l="1"/>
  <c r="C65" i="10" s="1"/>
  <c r="D73" i="10"/>
  <c r="D65" i="10" s="1"/>
  <c r="F65" i="10" s="1"/>
  <c r="E74" i="10"/>
  <c r="E73" i="10" l="1"/>
  <c r="C41" i="7" l="1"/>
  <c r="D28" i="9"/>
  <c r="E41" i="7" l="1"/>
  <c r="G41" i="7"/>
  <c r="C59" i="7"/>
  <c r="G59" i="7" s="1"/>
  <c r="D46" i="9"/>
  <c r="C40" i="7"/>
  <c r="D28" i="10"/>
  <c r="D27" i="9"/>
  <c r="E58" i="10"/>
  <c r="E57" i="10"/>
  <c r="E60" i="10"/>
  <c r="E40" i="7" l="1"/>
  <c r="G40" i="7"/>
  <c r="D46" i="10"/>
  <c r="D27" i="10"/>
  <c r="E79" i="10"/>
  <c r="E78" i="10"/>
  <c r="E72" i="10"/>
  <c r="E71" i="10"/>
  <c r="D29" i="9" l="1"/>
  <c r="D29" i="10" l="1"/>
  <c r="E68" i="10"/>
  <c r="E28" i="10" l="1"/>
  <c r="D59" i="10"/>
  <c r="C59" i="10"/>
  <c r="E2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5" i="10"/>
  <c r="E56" i="10"/>
  <c r="E61" i="10"/>
  <c r="E62" i="10"/>
  <c r="E63" i="10"/>
  <c r="E64" i="10"/>
  <c r="E67" i="10"/>
  <c r="E25" i="10"/>
  <c r="E27" i="10"/>
  <c r="C22" i="10" l="1"/>
  <c r="E59" i="10"/>
  <c r="E32" i="10"/>
  <c r="E66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7" i="10" l="1"/>
  <c r="C21" i="10" s="1"/>
  <c r="E76" i="10"/>
  <c r="E70" i="10"/>
  <c r="E69" i="10"/>
  <c r="E24" i="10"/>
  <c r="E23" i="10"/>
  <c r="E20" i="10"/>
  <c r="E19" i="10"/>
  <c r="E18" i="10"/>
  <c r="E17" i="10"/>
  <c r="E20" i="9"/>
  <c r="E19" i="9"/>
  <c r="E18" i="9"/>
  <c r="D17" i="9"/>
  <c r="E16" i="9"/>
  <c r="E15" i="9"/>
  <c r="C63" i="9"/>
  <c r="C80" i="10" l="1"/>
  <c r="E65" i="10"/>
  <c r="E75" i="10"/>
  <c r="E77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39" i="7" l="1"/>
  <c r="G39" i="7" s="1"/>
  <c r="F75" i="19" l="1"/>
  <c r="D26" i="9"/>
  <c r="E26" i="9" s="1"/>
  <c r="C35" i="7"/>
  <c r="C34" i="7" s="1"/>
  <c r="C93" i="7" s="1"/>
  <c r="D26" i="10"/>
  <c r="D22" i="9" l="1"/>
  <c r="E22" i="9" s="1"/>
  <c r="E26" i="10"/>
  <c r="D22" i="10"/>
  <c r="D63" i="9" l="1"/>
  <c r="E63" i="9" s="1"/>
  <c r="D21" i="10"/>
  <c r="E22" i="10"/>
  <c r="E21" i="10" l="1"/>
  <c r="D80" i="10"/>
  <c r="E80" i="10" s="1"/>
  <c r="A83" i="7" l="1"/>
  <c r="A84" i="7" s="1"/>
  <c r="A85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<sst xmlns="http://schemas.openxmlformats.org/spreadsheetml/2006/main" count="582" uniqueCount="339">
  <si>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</si>
  <si>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</si>
  <si>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</si>
  <si>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</si>
  <si>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</si>
  <si>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</si>
  <si>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</si>
  <si>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</si>
  <si>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</si>
  <si>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</si>
  <si>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</si>
  <si>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</si>
  <si>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</si>
  <si>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</si>
  <si>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</si>
  <si>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</si>
  <si>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</si>
  <si>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</si>
  <si>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</si>
  <si>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</si>
  <si>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</si>
  <si>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</si>
  <si>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</si>
  <si>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</si>
  <si>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</si>
  <si>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</si>
  <si>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</si>
  <si>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</si>
  <si>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</si>
  <si>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</si>
  <si>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</si>
  <si>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</si>
  <si>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</si>
  <si>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</si>
  <si>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</si>
  <si>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</si>
  <si>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</si>
  <si>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</si>
  <si>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</si>
  <si>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</si>
  <si>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</si>
  <si>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</si>
  <si>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</si>
  <si>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</si>
  <si>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</si>
  <si>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</si>
  <si>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</si>
  <si>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</si>
  <si>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</si>
  <si>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</si>
  <si>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</si>
  <si>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</si>
  <si>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</si>
  <si>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</si>
  <si>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</si>
  <si>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</si>
  <si>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</si>
  <si>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</si>
  <si>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</si>
  <si>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</si>
  <si>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</si>
  <si>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</si>
  <si>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</si>
  <si>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</si>
  <si>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</si>
  <si>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</si>
  <si>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</si>
  <si>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</si>
  <si>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</si>
  <si>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</si>
  <si>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</si>
  <si>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</si>
  <si>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</si>
  <si>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</si>
  <si>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</si>
  <si>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</si>
  <si>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</si>
  <si>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</si>
  <si>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</si>
  <si>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</si>
  <si>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</si>
  <si>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</si>
  <si>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</si>
  <si>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</si>
  <si>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</si>
  <si>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</si>
  <si>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</si>
  <si>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</si>
  <si>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</si>
  <si>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</si>
  <si>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</si>
  <si>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</si>
  <si>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</si>
  <si>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</si>
  <si>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</si>
  <si>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</si>
  <si>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</si>
  <si>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</si>
  <si>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</si>
  <si>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</si>
  <si>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</si>
  <si>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</si>
  <si>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</si>
  <si>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</si>
  <si>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</si>
  <si>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</si>
  <si>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</si>
  <si>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</si>
  <si>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</si>
  <si>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</si>
  <si>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</si>
  <si>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</si>
  <si>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</si>
  <si>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</si>
  <si>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</si>
  <si>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</si>
  <si>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</si>
  <si>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</si>
  <si>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</si>
  <si>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</si>
  <si>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</si>
  <si>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</si>
  <si>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</si>
  <si>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</si>
  <si>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</si>
  <si>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</si>
  <si>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</si>
  <si>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</si>
  <si>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</si>
  <si>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</si>
  <si>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</si>
  <si>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</si>
  <si>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</si>
  <si>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</si>
  <si>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</si>
  <si>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</si>
  <si>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</si>
  <si>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</si>
  <si>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</si>
  <si>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</si>
  <si>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</si>
  <si>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</si>
  <si>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</si>
  <si>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</si>
  <si>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</si>
  <si>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</si>
  <si>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</si>
  <si>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</si>
  <si>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</si>
  <si>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</si>
  <si>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</si>
  <si>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</si>
  <si>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</si>
  <si>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</si>
  <si>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</si>
  <si>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</si>
  <si>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</si>
  <si>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</si>
  <si>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</si>
  <si>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</si>
  <si>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</si>
  <si>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</si>
  <si>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</si>
  <si>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</si>
  <si>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</si>
  <si>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</si>
  <si>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</si>
  <si>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</si>
  <si>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</si>
  <si>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</si>
  <si>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</si>
  <si>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</si>
  <si>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</si>
  <si>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</si>
  <si>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</si>
  <si>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</si>
  <si>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</si>
  <si>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</si>
  <si>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</si>
  <si>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</si>
  <si>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</si>
  <si>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</si>
  <si>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</si>
  <si>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</si>
  <si>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</si>
  <si>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</si>
  <si>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</si>
  <si>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</si>
  <si>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</si>
  <si>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</si>
  <si>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</si>
  <si>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</si>
  <si>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</si>
  <si>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</si>
  <si>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</si>
  <si>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</si>
  <si>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</si>
  <si>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</si>
  <si>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</si>
  <si>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</si>
  <si>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</si>
  <si>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</si>
  <si>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</si>
  <si>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</si>
  <si>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</si>
  <si>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</si>
  <si>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</si>
  <si>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</si>
  <si>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</si>
  <si>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</si>
  <si>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</si>
  <si>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</si>
  <si>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</si>
  <si>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</si>
  <si>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</si>
  <si>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</si>
  <si>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</si>
  <si>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</si>
  <si>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</si>
  <si>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</si>
  <si>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</si>
  <si>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</si>
  <si>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</si>
  <si>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</si>
  <si>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</si>
  <si>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</si>
  <si>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</si>
  <si>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</si>
  <si>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</si>
  <si>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</si>
  <si>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</si>
  <si>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</si>
  <si>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</si>
  <si>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</si>
  <si>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</si>
  <si>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</si>
  <si>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</si>
  <si>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</si>
  <si>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</si>
  <si>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</si>
  <si>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</si>
  <si>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</si>
  <si>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</si>
  <si>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</si>
  <si>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</si>
  <si>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</si>
  <si>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</si>
  <si>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</si>
  <si>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</si>
  <si>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</si>
  <si>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</si>
  <si>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</si>
  <si>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</si>
  <si>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</si>
  <si>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</si>
  <si>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</si>
  <si>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</si>
  <si>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</si>
  <si>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</si>
  <si>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</si>
  <si>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</si>
  <si>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</si>
  <si>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</si>
  <si>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</si>
  <si>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</si>
  <si>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</si>
  <si>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</si>
  <si>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</si>
  <si>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</si>
  <si>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</si>
  <si>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</si>
  <si>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</si>
  <si>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</si>
  <si>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</si>
  <si>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</si>
  <si>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</si>
  <si>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</si>
  <si>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</si>
  <si>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</si>
  <si>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</si>
  <si>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</si>
  <si>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</si>
  <si>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</si>
  <si>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</si>
  <si>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</si>
  <si>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</si>
  <si>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</si>
  <si>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</si>
  <si>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</si>
  <si>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</si>
  <si>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</si>
  <si>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</si>
  <si>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</si>
  <si>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</si>
  <si>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</si>
  <si>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</si>
  <si>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</si>
  <si>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</si>
  <si>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</si>
  <si>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</si>
  <si>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</si>
  <si>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</si>
  <si>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</si>
  <si>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</si>
  <si>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</si>
  <si>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</si>
  <si>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</si>
  <si>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</si>
  <si>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</si>
  <si>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</si>
  <si>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</si>
  <si>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</si>
  <si>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</si>
  <si>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</si>
  <si>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</si>
  <si>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</si>
  <si>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</si>
  <si>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</si>
  <si>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</si>
  <si>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</si>
  <si>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</si>
  <si>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</si>
  <si>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</si>
  <si>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հ․59 մսուր-մանկապարտեզ» ՀՈԱԿ-ի </t>
  </si>
  <si>
    <t>Անուշ Գևորգյան</t>
  </si>
  <si>
    <t>Կարինե Թումասյան</t>
  </si>
  <si>
    <t>2025թ.  ֆինանսական մուտքերի վերաբերյալ</t>
  </si>
  <si>
    <t>դեկտեմբեր 2024թ․</t>
  </si>
  <si>
    <t>Սուբսիդիա ջրամատակարարման գծով</t>
  </si>
  <si>
    <t>Ավազե Ժամացույց</t>
  </si>
  <si>
    <t>Զարգացնող խաղ</t>
  </si>
  <si>
    <t>Լոտո</t>
  </si>
  <si>
    <t>Զարգացնող խաղ փայտից</t>
  </si>
  <si>
    <t>Խաղ Մտապահիկ</t>
  </si>
  <si>
    <t xml:space="preserve">IQ քարտեր </t>
  </si>
  <si>
    <t>էլ.ջրատաքացուցիչ</t>
  </si>
  <si>
    <t>47.0հդ՝ 7 աթոռ՝ ԿԱՊԿՈՒ սենյակի համար, ԿԱՊԿՈՒ դրամաշնորհից</t>
  </si>
  <si>
    <t>Մանկական աթոռ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</si>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</sst>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70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1"/>
      <name val="Calibri"/>
      <family val="2"/>
      <scheme val="minor"/>
    </font>
    <font>
      <sz val="10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</cellStyleXfs>
  <cellXfs count="526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34" fillId="0" borderId="10" xfId="45" applyNumberFormat="1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40" fillId="0" borderId="0" xfId="45" applyFont="1" applyAlignment="1" applyProtection="1">
      <alignment horizontal="right" wrapText="1"/>
      <protection locked="0"/>
    </xf>
    <xf numFmtId="0" fontId="33" fillId="0" borderId="0" xfId="45" applyFont="1" applyProtection="1">
      <protection locked="0"/>
    </xf>
    <xf numFmtId="0" fontId="30" fillId="0" borderId="0" xfId="45" applyFont="1" applyAlignment="1" applyProtection="1">
      <alignment wrapText="1"/>
      <protection locked="0"/>
    </xf>
    <xf numFmtId="0" fontId="40" fillId="0" borderId="0" xfId="45" applyFont="1" applyAlignment="1" applyProtection="1">
      <alignment horizontal="right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28" borderId="10" xfId="20" applyNumberFormat="1" applyFont="1" applyFill="1" applyBorder="1" applyAlignment="1" applyProtection="1">
      <alignment horizontal="center" vertical="center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29" borderId="10" xfId="45" applyFont="1" applyFill="1" applyBorder="1" applyAlignment="1" applyProtection="1">
      <alignment vertical="center" wrapText="1"/>
      <protection locked="0"/>
    </xf>
    <xf numFmtId="4" fontId="29" fillId="0" borderId="0" xfId="45" applyNumberFormat="1" applyFont="1" applyAlignment="1" applyProtection="1">
      <alignment vertical="center"/>
      <protection locked="0"/>
    </xf>
    <xf numFmtId="4" fontId="34" fillId="0" borderId="13" xfId="45" applyNumberFormat="1" applyFont="1" applyBorder="1" applyAlignment="1" applyProtection="1">
      <alignment horizontal="center" vertical="center" wrapText="1"/>
      <protection locked="0"/>
    </xf>
    <xf numFmtId="4" fontId="67" fillId="29" borderId="10" xfId="45" applyNumberFormat="1" applyFont="1" applyFill="1" applyBorder="1" applyAlignment="1" applyProtection="1">
      <alignment vertical="center" wrapText="1"/>
      <protection locked="0"/>
    </xf>
    <xf numFmtId="4" fontId="29" fillId="0" borderId="10" xfId="45" applyNumberFormat="1" applyFont="1" applyBorder="1" applyAlignment="1" applyProtection="1">
      <alignment vertical="center"/>
      <protection locked="0"/>
    </xf>
    <xf numFmtId="4" fontId="37" fillId="0" borderId="0" xfId="45" applyNumberFormat="1" applyFont="1" applyAlignment="1" applyProtection="1">
      <alignment horizontal="center" vertical="center"/>
      <protection locked="0"/>
    </xf>
    <xf numFmtId="3" fontId="63" fillId="0" borderId="13" xfId="45" applyNumberFormat="1" applyFont="1" applyBorder="1" applyAlignment="1" applyProtection="1">
      <alignment horizontal="center" vertical="center" wrapText="1"/>
      <protection locked="0"/>
    </xf>
    <xf numFmtId="3" fontId="46" fillId="0" borderId="14" xfId="46" applyNumberFormat="1" applyFont="1" applyBorder="1" applyAlignment="1">
      <alignment horizontal="center" vertical="center" wrapText="1"/>
    </xf>
    <xf numFmtId="3" fontId="46" fillId="0" borderId="14" xfId="63" applyNumberFormat="1" applyFont="1" applyBorder="1" applyAlignment="1" applyProtection="1">
      <alignment horizontal="center" vertical="center" wrapText="1"/>
      <protection locked="0"/>
    </xf>
    <xf numFmtId="166" fontId="46" fillId="0" borderId="10" xfId="63" applyNumberFormat="1" applyFont="1" applyBorder="1" applyAlignment="1" applyProtection="1">
      <alignment horizontal="center" vertical="center" wrapText="1"/>
      <protection locked="0"/>
    </xf>
    <xf numFmtId="3" fontId="46" fillId="0" borderId="14" xfId="62" applyNumberFormat="1" applyFont="1" applyBorder="1" applyAlignment="1">
      <alignment horizontal="center" vertical="center" wrapText="1"/>
    </xf>
    <xf numFmtId="3" fontId="46" fillId="0" borderId="14" xfId="62" applyNumberFormat="1" applyFont="1" applyBorder="1" applyAlignment="1" applyProtection="1">
      <alignment horizontal="center" vertical="center" wrapText="1"/>
      <protection locked="0"/>
    </xf>
    <xf numFmtId="3" fontId="46" fillId="0" borderId="14" xfId="63" applyNumberFormat="1" applyFont="1" applyBorder="1" applyAlignment="1">
      <alignment horizontal="center" vertical="center" wrapText="1"/>
    </xf>
    <xf numFmtId="166" fontId="46" fillId="0" borderId="10" xfId="63" applyNumberFormat="1" applyFont="1" applyBorder="1" applyAlignment="1">
      <alignment horizontal="center" vertical="center" wrapText="1"/>
    </xf>
    <xf numFmtId="164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3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3" fillId="24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center"/>
      <protection hidden="1"/>
    </xf>
    <xf numFmtId="166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30" fillId="24" borderId="10" xfId="20" applyNumberFormat="1" applyFont="1" applyFill="1" applyBorder="1" applyAlignment="1">
      <alignment horizontal="center" vertical="center"/>
    </xf>
    <xf numFmtId="3" fontId="29" fillId="0" borderId="0" xfId="45" applyNumberFormat="1" applyFont="1" applyAlignment="1" applyProtection="1">
      <alignment vertical="center"/>
      <protection locked="0"/>
    </xf>
    <xf numFmtId="0" fontId="69" fillId="0" borderId="10" xfId="45" applyFont="1" applyBorder="1" applyAlignment="1" applyProtection="1">
      <alignment vertical="center" wrapText="1"/>
      <protection locked="0"/>
    </xf>
    <xf numFmtId="3" fontId="50" fillId="0" borderId="0" xfId="45" applyNumberFormat="1" applyFont="1" applyAlignment="1" applyProtection="1">
      <alignment horizontal="center" vertical="center" wrapText="1"/>
      <protection locked="0"/>
    </xf>
    <xf numFmtId="166" fontId="33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40" fillId="0" borderId="0" xfId="0" applyNumberFormat="1" applyFont="1" applyAlignment="1" applyProtection="1">
      <alignment vertical="center"/>
      <protection locked="0"/>
    </xf>
    <xf numFmtId="164" fontId="34" fillId="0" borderId="0" xfId="45" applyNumberFormat="1" applyFont="1" applyAlignment="1">
      <alignment vertical="center"/>
    </xf>
    <xf numFmtId="166" fontId="30" fillId="0" borderId="0" xfId="0" applyNumberFormat="1" applyFont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70" fontId="30" fillId="0" borderId="12" xfId="51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4" fontId="29" fillId="0" borderId="16" xfId="45" applyNumberFormat="1" applyFont="1" applyBorder="1" applyAlignment="1" applyProtection="1">
      <alignment horizontal="center" vertical="center"/>
      <protection locked="0"/>
    </xf>
    <xf numFmtId="4" fontId="29" fillId="0" borderId="18" xfId="45" applyNumberFormat="1" applyFont="1" applyBorder="1" applyAlignment="1" applyProtection="1">
      <alignment horizontal="center" vertical="center"/>
      <protection locked="0"/>
    </xf>
    <xf numFmtId="4" fontId="29" fillId="0" borderId="38" xfId="45" applyNumberFormat="1" applyFont="1" applyBorder="1" applyAlignment="1" applyProtection="1">
      <alignment horizontal="center" vertical="center"/>
      <protection locked="0"/>
    </xf>
  </cellXfs>
  <cellStyles count="8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0" xfId="76" xr:uid="{00000000-0005-0000-0000-000012000000}"/>
    <cellStyle name="Normal 12" xfId="77" xr:uid="{00000000-0005-0000-0000-000013000000}"/>
    <cellStyle name="Normal 13" xfId="78" xr:uid="{00000000-0005-0000-0000-000014000000}"/>
    <cellStyle name="Normal 14" xfId="79" xr:uid="{00000000-0005-0000-0000-000015000000}"/>
    <cellStyle name="Normal 15" xfId="80" xr:uid="{00000000-0005-0000-0000-000016000000}"/>
    <cellStyle name="Normal 17" xfId="52" xr:uid="{00000000-0005-0000-0000-000017000000}"/>
    <cellStyle name="Normal 2" xfId="19" xr:uid="{00000000-0005-0000-0000-000018000000}"/>
    <cellStyle name="Normal 2 2" xfId="45" xr:uid="{00000000-0005-0000-0000-000019000000}"/>
    <cellStyle name="Normal 3" xfId="47" xr:uid="{00000000-0005-0000-0000-00001A000000}"/>
    <cellStyle name="Normal 4" xfId="50" xr:uid="{00000000-0005-0000-0000-00001B000000}"/>
    <cellStyle name="Normal 5" xfId="55" xr:uid="{00000000-0005-0000-0000-00001C000000}"/>
    <cellStyle name="Normal 5 2" xfId="68" xr:uid="{00000000-0005-0000-0000-00001D000000}"/>
    <cellStyle name="Normal 6" xfId="60" xr:uid="{00000000-0005-0000-0000-00001E000000}"/>
    <cellStyle name="Normal 6 2" xfId="72" xr:uid="{00000000-0005-0000-0000-00001F000000}"/>
    <cellStyle name="Normal 7" xfId="73" xr:uid="{00000000-0005-0000-0000-000020000000}"/>
    <cellStyle name="Normal 8" xfId="74" xr:uid="{00000000-0005-0000-0000-000021000000}"/>
    <cellStyle name="Normal 9" xfId="75" xr:uid="{00000000-0005-0000-0000-000022000000}"/>
    <cellStyle name="Normal_Sheet1" xfId="20" xr:uid="{00000000-0005-0000-0000-000023000000}"/>
    <cellStyle name="Normal_Sheet1 2" xfId="51" xr:uid="{00000000-0005-0000-0000-000024000000}"/>
    <cellStyle name="Style 1" xfId="21" xr:uid="{00000000-0005-0000-0000-000025000000}"/>
    <cellStyle name="Акцент1" xfId="22" xr:uid="{00000000-0005-0000-0000-000026000000}"/>
    <cellStyle name="Акцент2" xfId="23" xr:uid="{00000000-0005-0000-0000-000027000000}"/>
    <cellStyle name="Акцент3" xfId="24" xr:uid="{00000000-0005-0000-0000-000028000000}"/>
    <cellStyle name="Акцент4" xfId="25" xr:uid="{00000000-0005-0000-0000-000029000000}"/>
    <cellStyle name="Акцент5" xfId="26" xr:uid="{00000000-0005-0000-0000-00002A000000}"/>
    <cellStyle name="Акцент6" xfId="27" xr:uid="{00000000-0005-0000-0000-00002B000000}"/>
    <cellStyle name="Ввод " xfId="28" xr:uid="{00000000-0005-0000-0000-00002C000000}"/>
    <cellStyle name="Вывод" xfId="29" xr:uid="{00000000-0005-0000-0000-00002D000000}"/>
    <cellStyle name="Вычисление" xfId="30" xr:uid="{00000000-0005-0000-0000-00002E000000}"/>
    <cellStyle name="Заголовок 1" xfId="31" xr:uid="{00000000-0005-0000-0000-00002F000000}"/>
    <cellStyle name="Заголовок 2" xfId="32" xr:uid="{00000000-0005-0000-0000-000030000000}"/>
    <cellStyle name="Заголовок 3" xfId="33" xr:uid="{00000000-0005-0000-0000-000031000000}"/>
    <cellStyle name="Заголовок 4" xfId="34" xr:uid="{00000000-0005-0000-0000-000032000000}"/>
    <cellStyle name="Итог" xfId="35" xr:uid="{00000000-0005-0000-0000-000033000000}"/>
    <cellStyle name="Контрольная ячейка" xfId="36" xr:uid="{00000000-0005-0000-0000-000034000000}"/>
    <cellStyle name="Название" xfId="37" xr:uid="{00000000-0005-0000-0000-000035000000}"/>
    <cellStyle name="Нейтральный" xfId="38" xr:uid="{00000000-0005-0000-0000-000036000000}"/>
    <cellStyle name="Обычный 2" xfId="46" xr:uid="{00000000-0005-0000-0000-000038000000}"/>
    <cellStyle name="Обычный 3" xfId="49" xr:uid="{00000000-0005-0000-0000-000039000000}"/>
    <cellStyle name="Обычный 3 2" xfId="56" xr:uid="{00000000-0005-0000-0000-00003A000000}"/>
    <cellStyle name="Обычный 3 2 2" xfId="69" xr:uid="{00000000-0005-0000-0000-00003B000000}"/>
    <cellStyle name="Обычный 3 3" xfId="57" xr:uid="{00000000-0005-0000-0000-00003C000000}"/>
    <cellStyle name="Обычный 3 3 2" xfId="58" xr:uid="{00000000-0005-0000-0000-00003D000000}"/>
    <cellStyle name="Обычный 3 3 2 2" xfId="61" xr:uid="{00000000-0005-0000-0000-00003E000000}"/>
    <cellStyle name="Обычный 3 3 2 2 2" xfId="63" xr:uid="{00000000-0005-0000-0000-00003F000000}"/>
    <cellStyle name="Обычный 3 3 2 3" xfId="71" xr:uid="{00000000-0005-0000-0000-000040000000}"/>
    <cellStyle name="Обычный 3 3 3" xfId="70" xr:uid="{00000000-0005-0000-0000-000041000000}"/>
    <cellStyle name="Обычный 3 4" xfId="59" xr:uid="{00000000-0005-0000-0000-000042000000}"/>
    <cellStyle name="Обычный 3 4 2 2" xfId="64" xr:uid="{00000000-0005-0000-0000-000043000000}"/>
    <cellStyle name="Обычный 3 5" xfId="65" xr:uid="{00000000-0005-0000-0000-000044000000}"/>
    <cellStyle name="Обычный 3 6" xfId="62" xr:uid="{00000000-0005-0000-0000-000045000000}"/>
    <cellStyle name="Обычный 6" xfId="53" xr:uid="{00000000-0005-0000-0000-000046000000}"/>
    <cellStyle name="Обычный 6 2" xfId="66" xr:uid="{00000000-0005-0000-0000-000047000000}"/>
    <cellStyle name="Обычный 7" xfId="54" xr:uid="{00000000-0005-0000-0000-000048000000}"/>
    <cellStyle name="Обычный 7 2" xfId="67" xr:uid="{00000000-0005-0000-0000-000049000000}"/>
    <cellStyle name="Плохой" xfId="39" xr:uid="{00000000-0005-0000-0000-00004A000000}"/>
    <cellStyle name="Пояснение" xfId="40" xr:uid="{00000000-0005-0000-0000-00004B000000}"/>
    <cellStyle name="Примечание" xfId="41" xr:uid="{00000000-0005-0000-0000-00004C000000}"/>
    <cellStyle name="Связанная ячейка" xfId="42" xr:uid="{00000000-0005-0000-0000-00004D000000}"/>
    <cellStyle name="Стиль 1" xfId="48" xr:uid="{00000000-0005-0000-0000-00004E000000}"/>
    <cellStyle name="Текст предупреждения" xfId="43" xr:uid="{00000000-0005-0000-0000-00004F000000}"/>
    <cellStyle name="Хороший" xfId="44" xr:uid="{00000000-0005-0000-0000-00005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wAgAFAATQAAAAAAAAAAAAAAAAAAAAAAAAAAAAAAAAAAAAAAAAAAAAAAAAAAAAAAAAAAAAAAAAAAAAAAAAAAAAAAAAAAAAAAAAAAAAAAAAAAAAAAAAAAAAAAAAAAAAAAAADpBwwABQAaABMAIQ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zEyWjAjBgkqhkiG9w0BCQQxFgQUNH1jk/pF/EYr8ALtq/sFHdaoB34wKwYLKoZIhvcNAQkQAgwxHDAaMBgwFgQUK2DY8Flrruk/JuoGGlIdRn+9y9EwDQYJKoZIhvcNAQEBBQAEggEAec7RnzmoXvw0NX28cbRvR3wxq5ODlRTXMG7nED2DZZDTjNW4Tj0xrLG4Y5HTh7Ea1argPyRyP4sfF2H8d7Idgd1IxPptHx4rztHL2WWvNSfFFMya5VtdmffdZ+kQ6aXbiAzIY36k2+vaM0GQRjjT0nWDLYgjIs8UoOqvmEnKyOcIIdO0ccpGsvd05UBlu99KwmPIAZ4rfjpGHsQJg4/b97GIyiMRTeAyuY9i5R/5cuTZf78o6Qbsiz6nSbPLF0cRwm9oB9oPvPE1VRwWUKFl0IihUWArwLH76Q1n1vlHXamofvORvgda/JpACMci31kPgVhuzlddQZLm+eEk1hWSs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wAgAFAATQAAAAAAAAAAAAAAAAAAAAAAAAAAAAAAAAAAAAAAAAAAAAAAAAAAAAAAAAAAAAAAAAAAAAAAAAAAAAAAAAAAAAAAAAAAAAAAAAAAAAAAAAAAAAAAAAAAAAAAAADpBwwABQAaABMAI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zE0WjAjBgkqhkiG9w0BCQQxFgQUhGKy/ZZdIIYhgydXrcjUmkHD/TIwKwYLKoZIhvcNAQkQAgwxHDAaMBgwFgQUK2DY8Flrruk/JuoGGlIdRn+9y9EwDQYJKoZIhvcNAQEBBQAEggEAHWog31EiSKuQvwMCYucg44+/IhyWtnywYm9dDbkxjWVZGES6P2MWB4Px1AFOHBIMEIpvqf+NjLQKZcGY04TxVYs99tvLTlCuj/jLYxRxtyOnQIxsBR5QEcsj0ulTUD6PEQTgUgCPglOVHWmXSekPAiAjF0FEx78YV68iq6iLMQzyvNs+suUl8qGYHJennuusEQFSnKc4piEP+OBvWrKIw/wTICPkC2mwKJyPG6ayEi3pGKEwd6KHleKqwlAM4PuJm/6idlsA4eSNTDSIeh+VUiTYVzjrlpDgMb/BcZYmXEZH0xB3fA0QMwf/cyeFL071mNDIusDIrm5DMfhCj9JfH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34EE69E8-E86C-E17F-3C47-7F6ACE8739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100</xdr:row>
          <xdr:rowOff>0</xdr:rowOff>
        </xdr:from>
        <xdr:to>
          <xdr:col>1</xdr:col>
          <xdr:colOff>2540000</xdr:colOff>
          <xdr:row>101</xdr:row>
          <xdr:rowOff>3175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FDD3FF33-685B-F54B-DA17-7E05632B74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49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217"/>
      <c r="D1" s="459" t="s">
        <v>182</v>
      </c>
      <c r="E1" s="408">
        <v>63</v>
      </c>
    </row>
    <row r="2" spans="1:10">
      <c r="C2" s="217"/>
      <c r="D2" s="459" t="s">
        <v>38</v>
      </c>
      <c r="E2" s="37"/>
    </row>
    <row r="3" spans="1:10">
      <c r="C3" s="217"/>
      <c r="D3" s="459" t="s">
        <v>206</v>
      </c>
      <c r="E3" s="37"/>
    </row>
    <row r="4" spans="1:10" s="28" customFormat="1" ht="24.75" customHeight="1">
      <c r="B4" s="223"/>
      <c r="C4" s="223"/>
      <c r="D4" s="459" t="s">
        <v>322</v>
      </c>
      <c r="E4" s="37"/>
      <c r="F4" s="53"/>
    </row>
    <row r="5" spans="1:10" s="28" customFormat="1" ht="20.25" customHeight="1">
      <c r="B5" s="223"/>
      <c r="C5" s="5"/>
      <c r="D5" s="459" t="s">
        <v>207</v>
      </c>
      <c r="E5" s="37"/>
      <c r="F5" s="53"/>
    </row>
    <row r="6" spans="1:10" s="28" customFormat="1" ht="20.25" customHeight="1">
      <c r="B6" s="223"/>
      <c r="C6" s="5"/>
      <c r="D6" s="459"/>
      <c r="E6" s="37"/>
      <c r="F6" s="53"/>
    </row>
    <row r="7" spans="1:10" ht="20.25" customHeight="1">
      <c r="C7" s="217"/>
      <c r="D7" s="459" t="s">
        <v>260</v>
      </c>
      <c r="E7" s="408">
        <f>+E1</f>
        <v>63</v>
      </c>
    </row>
    <row r="8" spans="1:10" ht="20.25" customHeight="1">
      <c r="C8" s="217"/>
      <c r="D8" s="459" t="s">
        <v>261</v>
      </c>
      <c r="E8" s="217"/>
    </row>
    <row r="9" spans="1:10" ht="20.25" customHeight="1">
      <c r="C9" s="217"/>
      <c r="D9" s="459" t="s">
        <v>262</v>
      </c>
      <c r="E9" s="217"/>
    </row>
    <row r="10" spans="1:10" ht="20.25" customHeight="1">
      <c r="C10" s="214"/>
      <c r="D10" s="460" t="s">
        <v>318</v>
      </c>
      <c r="E10" s="214"/>
    </row>
    <row r="11" spans="1:10" ht="20.25" customHeight="1">
      <c r="C11" s="214"/>
      <c r="D11" s="459" t="s">
        <v>319</v>
      </c>
      <c r="E11" s="214"/>
    </row>
    <row r="12" spans="1:10" ht="20.25">
      <c r="A12" s="467" t="s">
        <v>39</v>
      </c>
      <c r="B12" s="467"/>
      <c r="C12" s="467"/>
      <c r="D12" s="467"/>
      <c r="E12" s="467"/>
      <c r="F12" s="350"/>
    </row>
    <row r="13" spans="1:10" ht="20.45" customHeight="1">
      <c r="A13" s="468" t="s">
        <v>323</v>
      </c>
      <c r="B13" s="468"/>
      <c r="C13" s="468"/>
      <c r="D13" s="468"/>
      <c r="E13" s="468"/>
      <c r="F13" s="343" t="s">
        <v>193</v>
      </c>
    </row>
    <row r="14" spans="1:10" ht="18.75" customHeight="1">
      <c r="A14" s="469" t="s">
        <v>286</v>
      </c>
      <c r="B14" s="469"/>
      <c r="C14" s="469"/>
      <c r="D14" s="469"/>
      <c r="E14" s="469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61" t="s">
        <v>49</v>
      </c>
      <c r="E15" s="369"/>
    </row>
    <row r="16" spans="1:10" ht="20.25">
      <c r="A16" s="50" t="s">
        <v>7</v>
      </c>
      <c r="B16" s="350" t="s">
        <v>132</v>
      </c>
      <c r="C16" s="370"/>
      <c r="D16" s="371"/>
      <c r="E16" s="371"/>
    </row>
    <row r="17" spans="1:12" ht="18.75" customHeight="1">
      <c r="A17" s="59">
        <v>1</v>
      </c>
      <c r="B17" s="12" t="s">
        <v>112</v>
      </c>
      <c r="C17" s="368"/>
      <c r="D17" s="215">
        <v>132832.70000000001</v>
      </c>
      <c r="E17" s="219"/>
      <c r="F17" s="144"/>
    </row>
    <row r="18" spans="1:12" ht="18.75" customHeight="1">
      <c r="A18" s="59">
        <f>+A17+1</f>
        <v>2</v>
      </c>
      <c r="B18" s="12" t="s">
        <v>215</v>
      </c>
      <c r="C18" s="368"/>
      <c r="D18" s="462">
        <f>SUM(D19:D20)</f>
        <v>104.4</v>
      </c>
      <c r="E18" s="219"/>
      <c r="F18" s="144"/>
    </row>
    <row r="19" spans="1:12" s="347" customFormat="1">
      <c r="A19" s="344">
        <f>+A18+0.1</f>
        <v>2.1</v>
      </c>
      <c r="B19" s="345" t="s">
        <v>216</v>
      </c>
      <c r="C19" s="345"/>
      <c r="D19" s="463">
        <v>104.4</v>
      </c>
      <c r="E19" s="346"/>
      <c r="F19" s="348"/>
    </row>
    <row r="20" spans="1:12" s="347" customFormat="1" hidden="1">
      <c r="A20" s="344">
        <f>+A19+0.1</f>
        <v>2.2000000000000002</v>
      </c>
      <c r="B20" s="345" t="s">
        <v>217</v>
      </c>
      <c r="C20" s="345"/>
      <c r="D20" s="463"/>
      <c r="E20" s="346"/>
      <c r="F20" s="348"/>
    </row>
    <row r="21" spans="1:12" ht="18.75" customHeight="1">
      <c r="A21" s="59">
        <f>+A18+1</f>
        <v>3</v>
      </c>
      <c r="B21" s="12" t="s">
        <v>218</v>
      </c>
      <c r="C21" s="368"/>
      <c r="D21" s="462">
        <f>SUM(D22:D23)</f>
        <v>2021</v>
      </c>
      <c r="E21" s="219"/>
      <c r="F21" s="144"/>
    </row>
    <row r="22" spans="1:12" s="347" customFormat="1">
      <c r="A22" s="344">
        <f>+A21+0.1</f>
        <v>3.1</v>
      </c>
      <c r="B22" s="345" t="s">
        <v>219</v>
      </c>
      <c r="C22" s="345"/>
      <c r="D22" s="463">
        <v>1357.5</v>
      </c>
      <c r="E22" s="346"/>
      <c r="F22" s="348"/>
    </row>
    <row r="23" spans="1:12" s="347" customFormat="1">
      <c r="A23" s="344">
        <f>+A22+0.1</f>
        <v>3.2</v>
      </c>
      <c r="B23" s="345" t="s">
        <v>220</v>
      </c>
      <c r="C23" s="345"/>
      <c r="D23" s="463">
        <v>663.5</v>
      </c>
      <c r="E23" s="346"/>
      <c r="F23" s="348"/>
    </row>
    <row r="24" spans="1:12" ht="18.75" customHeight="1">
      <c r="A24" s="59">
        <f>+A21+1</f>
        <v>4</v>
      </c>
      <c r="B24" s="12" t="s">
        <v>8</v>
      </c>
      <c r="C24" s="368"/>
      <c r="D24" s="215">
        <v>4368.8</v>
      </c>
      <c r="E24" s="219"/>
      <c r="F24" s="144"/>
    </row>
    <row r="25" spans="1:12" ht="18.75" hidden="1" customHeight="1">
      <c r="A25" s="59">
        <f t="shared" ref="A25:A26" si="0">+A24+1</f>
        <v>5</v>
      </c>
      <c r="B25" s="12" t="s">
        <v>59</v>
      </c>
      <c r="C25" s="368"/>
      <c r="D25" s="215">
        <f>+'Komunal '!M28</f>
        <v>0</v>
      </c>
      <c r="E25" s="219"/>
      <c r="F25" s="144">
        <f>+'Komunal '!M28</f>
        <v>0</v>
      </c>
      <c r="L25" s="5">
        <v>540</v>
      </c>
    </row>
    <row r="26" spans="1:12" ht="18.75" hidden="1" customHeight="1">
      <c r="A26" s="59">
        <f t="shared" si="0"/>
        <v>6</v>
      </c>
      <c r="B26" s="12" t="s">
        <v>113</v>
      </c>
      <c r="C26" s="368"/>
      <c r="D26" s="215"/>
      <c r="E26" s="219"/>
      <c r="F26" s="144"/>
      <c r="L26" s="5">
        <v>1932</v>
      </c>
    </row>
    <row r="27" spans="1:12" ht="18.75" customHeight="1">
      <c r="A27" s="59">
        <v>5</v>
      </c>
      <c r="B27" s="12" t="s">
        <v>119</v>
      </c>
      <c r="C27" s="368"/>
      <c r="D27" s="462">
        <f>SUM(D28:D29)</f>
        <v>4589.5</v>
      </c>
      <c r="E27" s="219"/>
      <c r="F27" s="144"/>
      <c r="L27" s="5">
        <v>552</v>
      </c>
    </row>
    <row r="28" spans="1:12" s="347" customFormat="1">
      <c r="A28" s="344">
        <f>+A27+0.1</f>
        <v>5.0999999999999996</v>
      </c>
      <c r="B28" s="345" t="s">
        <v>68</v>
      </c>
      <c r="C28" s="345"/>
      <c r="D28" s="464">
        <f>+D72</f>
        <v>4589.5</v>
      </c>
      <c r="E28" s="346"/>
      <c r="F28" s="348"/>
    </row>
    <row r="29" spans="1:12" s="347" customFormat="1" hidden="1">
      <c r="A29" s="344">
        <f>+A28+0.1</f>
        <v>5.1999999999999993</v>
      </c>
      <c r="B29" s="345" t="s">
        <v>69</v>
      </c>
      <c r="C29" s="345"/>
      <c r="D29" s="463"/>
      <c r="E29" s="346"/>
      <c r="F29" s="348"/>
    </row>
    <row r="30" spans="1:12" ht="18.75" customHeight="1">
      <c r="A30" s="59">
        <f>+A27+1</f>
        <v>6</v>
      </c>
      <c r="B30" s="12" t="s">
        <v>328</v>
      </c>
      <c r="C30" s="368"/>
      <c r="D30" s="215">
        <v>3.4</v>
      </c>
      <c r="E30" s="219"/>
      <c r="F30" s="144" t="s">
        <v>306</v>
      </c>
    </row>
    <row r="31" spans="1:12" ht="18.75" hidden="1" customHeight="1">
      <c r="A31" s="59">
        <f>+A30+1</f>
        <v>7</v>
      </c>
      <c r="B31" s="12" t="s">
        <v>267</v>
      </c>
      <c r="C31" s="368"/>
      <c r="D31" s="215"/>
      <c r="E31" s="219"/>
      <c r="F31" s="144" t="s">
        <v>189</v>
      </c>
    </row>
    <row r="32" spans="1:12">
      <c r="A32" s="50"/>
      <c r="B32" s="81" t="s">
        <v>26</v>
      </c>
      <c r="C32" s="370"/>
      <c r="D32" s="458">
        <f>SUM(D17:D18,D21,D24:D27,D30:D31)</f>
        <v>143919.79999999999</v>
      </c>
      <c r="E32" s="372"/>
    </row>
    <row r="33" spans="1:14" ht="15.75" customHeight="1">
      <c r="A33" s="28"/>
      <c r="B33" s="50"/>
      <c r="C33" s="368"/>
      <c r="D33" s="215"/>
      <c r="E33" s="215"/>
    </row>
    <row r="34" spans="1:14" ht="20.25">
      <c r="A34" s="50" t="s">
        <v>9</v>
      </c>
      <c r="B34" s="350" t="s">
        <v>133</v>
      </c>
      <c r="C34" s="371"/>
      <c r="D34" s="373"/>
      <c r="E34" s="373"/>
    </row>
    <row r="35" spans="1:14" ht="18.75" customHeight="1">
      <c r="A35" s="59">
        <v>1</v>
      </c>
      <c r="B35" s="12" t="s">
        <v>10</v>
      </c>
      <c r="C35" s="368"/>
      <c r="D35" s="462">
        <f>+Ashkhatavardz!N9</f>
        <v>102502.9</v>
      </c>
      <c r="E35" s="219"/>
      <c r="F35" s="144"/>
    </row>
    <row r="36" spans="1:14" s="347" customFormat="1">
      <c r="A36" s="344">
        <f>+A35+0.1</f>
        <v>1.1000000000000001</v>
      </c>
      <c r="B36" s="345" t="s">
        <v>114</v>
      </c>
      <c r="C36" s="345"/>
      <c r="D36" s="463">
        <v>3024</v>
      </c>
      <c r="E36" s="346"/>
      <c r="F36" s="348"/>
    </row>
    <row r="37" spans="1:14" s="347" customFormat="1">
      <c r="A37" s="344">
        <f>+A36+0.1</f>
        <v>1.2000000000000002</v>
      </c>
      <c r="B37" s="345" t="s">
        <v>237</v>
      </c>
      <c r="C37" s="345"/>
      <c r="D37" s="463">
        <f>+Ashkhatavardz!L7</f>
        <v>6683</v>
      </c>
      <c r="E37" s="346"/>
      <c r="F37" s="348"/>
      <c r="G37" s="347" t="s">
        <v>212</v>
      </c>
    </row>
    <row r="38" spans="1:14">
      <c r="A38" s="59">
        <f>+A35+1</f>
        <v>2</v>
      </c>
      <c r="B38" s="12" t="s">
        <v>13</v>
      </c>
      <c r="C38" s="368"/>
      <c r="D38" s="462">
        <f>+'Snund ev finans. pastaci'!E12-'Dramakan hosqer'!C91</f>
        <v>17042.400000000001</v>
      </c>
      <c r="E38" s="219"/>
      <c r="F38" s="144"/>
      <c r="G38" s="5">
        <v>249</v>
      </c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23934.199999999997</v>
      </c>
      <c r="N38" s="5" t="s">
        <v>213</v>
      </c>
    </row>
    <row r="39" spans="1:14" ht="18.75" customHeight="1">
      <c r="A39" s="59">
        <f>+A38+1</f>
        <v>3</v>
      </c>
      <c r="B39" s="12" t="s">
        <v>12</v>
      </c>
      <c r="C39" s="368"/>
      <c r="D39" s="462">
        <f>+'Komunal '!F27</f>
        <v>5699</v>
      </c>
      <c r="E39" s="219"/>
      <c r="F39" s="215">
        <f>+D39-'Komunal '!F27</f>
        <v>0</v>
      </c>
      <c r="L39" s="5">
        <f>+'Snund ev finans. pastaci'!E8+'Snund ev finans. pastaci'!E9</f>
        <v>18914.399999999998</v>
      </c>
    </row>
    <row r="40" spans="1:14" ht="18.75" customHeight="1">
      <c r="A40" s="59">
        <f t="shared" ref="A40:A44" si="1">+A39+1</f>
        <v>4</v>
      </c>
      <c r="B40" s="12" t="s">
        <v>11</v>
      </c>
      <c r="C40" s="368"/>
      <c r="D40" s="462">
        <f>+'Komunal '!J27</f>
        <v>4622</v>
      </c>
      <c r="E40" s="219"/>
      <c r="F40" s="215">
        <f>+D40-'Komunal '!J27</f>
        <v>0</v>
      </c>
      <c r="L40" s="81">
        <f>+L39+L38*0.8</f>
        <v>38061.759999999995</v>
      </c>
    </row>
    <row r="41" spans="1:14" ht="18.75" customHeight="1">
      <c r="A41" s="59">
        <f t="shared" si="1"/>
        <v>5</v>
      </c>
      <c r="B41" s="12" t="s">
        <v>14</v>
      </c>
      <c r="C41" s="368"/>
      <c r="D41" s="215">
        <f>+'Komunal '!M20</f>
        <v>1790.6</v>
      </c>
      <c r="E41" s="219"/>
      <c r="F41" s="215">
        <f>+'Komunal '!M20</f>
        <v>1790.6</v>
      </c>
    </row>
    <row r="42" spans="1:14" ht="18.75" customHeight="1">
      <c r="A42" s="59">
        <f t="shared" si="1"/>
        <v>6</v>
      </c>
      <c r="B42" s="12" t="s">
        <v>15</v>
      </c>
      <c r="C42" s="368"/>
      <c r="D42" s="215">
        <v>195.5</v>
      </c>
      <c r="E42" s="219"/>
      <c r="F42" s="144"/>
    </row>
    <row r="43" spans="1:14" ht="18.75" customHeight="1">
      <c r="A43" s="59">
        <f t="shared" si="1"/>
        <v>7</v>
      </c>
      <c r="B43" s="12" t="s">
        <v>16</v>
      </c>
      <c r="C43" s="368"/>
      <c r="D43" s="215">
        <v>60</v>
      </c>
      <c r="E43" s="219"/>
      <c r="F43" s="144"/>
    </row>
    <row r="44" spans="1:14" ht="18.75" customHeight="1">
      <c r="A44" s="59">
        <f t="shared" si="1"/>
        <v>8</v>
      </c>
      <c r="B44" s="12" t="s">
        <v>17</v>
      </c>
      <c r="C44" s="368"/>
      <c r="D44" s="462">
        <f>SUM(D45:D47)</f>
        <v>174.6</v>
      </c>
      <c r="E44" s="219"/>
      <c r="F44" s="144"/>
    </row>
    <row r="45" spans="1:14" s="347" customFormat="1">
      <c r="A45" s="344">
        <f>+A44+0.1</f>
        <v>8.1</v>
      </c>
      <c r="B45" s="345" t="s">
        <v>18</v>
      </c>
      <c r="C45" s="345"/>
      <c r="D45" s="463">
        <v>57.6</v>
      </c>
      <c r="E45" s="346"/>
      <c r="F45" s="348"/>
    </row>
    <row r="46" spans="1:14" s="347" customFormat="1">
      <c r="A46" s="344">
        <f>+A45+0.1</f>
        <v>8.1999999999999993</v>
      </c>
      <c r="B46" s="345" t="s">
        <v>19</v>
      </c>
      <c r="C46" s="345"/>
      <c r="D46" s="463">
        <v>45</v>
      </c>
      <c r="E46" s="346"/>
      <c r="F46" s="348"/>
    </row>
    <row r="47" spans="1:14" s="347" customFormat="1">
      <c r="A47" s="344">
        <f>+A46+0.1</f>
        <v>8.2999999999999989</v>
      </c>
      <c r="B47" s="345" t="s">
        <v>20</v>
      </c>
      <c r="C47" s="345"/>
      <c r="D47" s="463">
        <v>72</v>
      </c>
      <c r="E47" s="346"/>
      <c r="F47" s="348"/>
    </row>
    <row r="48" spans="1:14" ht="18.75" hidden="1" customHeight="1">
      <c r="A48" s="59">
        <f>+A44+1</f>
        <v>9</v>
      </c>
      <c r="B48" s="12" t="s">
        <v>21</v>
      </c>
      <c r="C48" s="368"/>
      <c r="D48" s="215"/>
      <c r="E48" s="219"/>
      <c r="F48" s="144" t="s">
        <v>232</v>
      </c>
    </row>
    <row r="49" spans="1:11" ht="18.75" customHeight="1">
      <c r="A49" s="59">
        <f>+A44+1</f>
        <v>9</v>
      </c>
      <c r="B49" s="12" t="s">
        <v>27</v>
      </c>
      <c r="C49" s="368"/>
      <c r="D49" s="215">
        <v>1764</v>
      </c>
      <c r="E49" s="219"/>
      <c r="F49" s="144">
        <v>12</v>
      </c>
      <c r="G49" s="5" t="s">
        <v>180</v>
      </c>
      <c r="H49" s="5">
        <v>147</v>
      </c>
      <c r="I49" s="5" t="s">
        <v>181</v>
      </c>
      <c r="J49" s="5">
        <f>+F49*H49</f>
        <v>1764</v>
      </c>
    </row>
    <row r="50" spans="1:11" ht="18.75" customHeight="1">
      <c r="A50" s="59">
        <f t="shared" ref="A50:A71" si="2">+A49+1</f>
        <v>10</v>
      </c>
      <c r="B50" s="12" t="s">
        <v>22</v>
      </c>
      <c r="C50" s="368"/>
      <c r="D50" s="215">
        <v>334.8</v>
      </c>
      <c r="E50" s="219"/>
      <c r="F50" s="215">
        <f>+$F$49</f>
        <v>12</v>
      </c>
      <c r="G50" s="5" t="s">
        <v>180</v>
      </c>
      <c r="H50" s="5">
        <v>27.9</v>
      </c>
      <c r="I50" s="5" t="s">
        <v>181</v>
      </c>
      <c r="J50" s="5">
        <f>+F50*H50</f>
        <v>334.79999999999995</v>
      </c>
    </row>
    <row r="51" spans="1:11" ht="18.75" customHeight="1">
      <c r="A51" s="59">
        <f t="shared" si="2"/>
        <v>11</v>
      </c>
      <c r="B51" s="12" t="s">
        <v>70</v>
      </c>
      <c r="C51" s="368"/>
      <c r="D51" s="215">
        <v>815.1</v>
      </c>
      <c r="E51" s="219"/>
      <c r="F51" s="215">
        <f t="shared" ref="F51:F53" si="3">+$F$49</f>
        <v>12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customHeight="1">
      <c r="A52" s="59">
        <f t="shared" si="2"/>
        <v>12</v>
      </c>
      <c r="B52" s="12" t="s">
        <v>45</v>
      </c>
      <c r="C52" s="368"/>
      <c r="D52" s="215">
        <v>944.9</v>
      </c>
      <c r="E52" s="219"/>
      <c r="F52" s="215"/>
    </row>
    <row r="53" spans="1:11" ht="18.75" customHeight="1">
      <c r="A53" s="59">
        <f t="shared" si="2"/>
        <v>13</v>
      </c>
      <c r="B53" s="12" t="s">
        <v>115</v>
      </c>
      <c r="C53" s="368"/>
      <c r="D53" s="215">
        <v>264</v>
      </c>
      <c r="E53" s="219"/>
      <c r="F53" s="215">
        <f t="shared" si="3"/>
        <v>12</v>
      </c>
      <c r="G53" s="5" t="s">
        <v>180</v>
      </c>
      <c r="H53" s="5">
        <v>38.700000000000003</v>
      </c>
      <c r="I53" s="5" t="s">
        <v>181</v>
      </c>
      <c r="J53" s="5">
        <f>+F53*H53</f>
        <v>464.40000000000003</v>
      </c>
    </row>
    <row r="54" spans="1:11" ht="18.75" customHeight="1">
      <c r="A54" s="59">
        <f t="shared" si="2"/>
        <v>14</v>
      </c>
      <c r="B54" s="12" t="s">
        <v>116</v>
      </c>
      <c r="C54" s="368"/>
      <c r="D54" s="215">
        <v>200</v>
      </c>
      <c r="E54" s="219"/>
      <c r="F54" s="144"/>
    </row>
    <row r="55" spans="1:11" ht="18.75" customHeight="1">
      <c r="A55" s="59">
        <f t="shared" si="2"/>
        <v>15</v>
      </c>
      <c r="B55" s="12" t="s">
        <v>23</v>
      </c>
      <c r="C55" s="368"/>
      <c r="D55" s="215">
        <v>830.6</v>
      </c>
      <c r="E55" s="219"/>
      <c r="F55" s="144"/>
    </row>
    <row r="56" spans="1:11" ht="18.75" customHeight="1">
      <c r="A56" s="59">
        <f t="shared" si="2"/>
        <v>16</v>
      </c>
      <c r="B56" s="12" t="s">
        <v>24</v>
      </c>
      <c r="C56" s="368"/>
      <c r="D56" s="215">
        <v>137.5</v>
      </c>
      <c r="E56" s="219"/>
      <c r="F56" s="144"/>
    </row>
    <row r="57" spans="1:11" ht="18.75" customHeight="1">
      <c r="A57" s="59">
        <f t="shared" si="2"/>
        <v>17</v>
      </c>
      <c r="B57" s="12" t="s">
        <v>63</v>
      </c>
      <c r="C57" s="368"/>
      <c r="D57" s="215">
        <v>996</v>
      </c>
      <c r="E57" s="219"/>
      <c r="F57" s="144"/>
    </row>
    <row r="58" spans="1:11" ht="18.75" hidden="1" customHeight="1">
      <c r="A58" s="59">
        <f t="shared" si="2"/>
        <v>18</v>
      </c>
      <c r="B58" s="12" t="s">
        <v>50</v>
      </c>
      <c r="C58" s="368"/>
      <c r="D58" s="215">
        <f>+D25</f>
        <v>0</v>
      </c>
      <c r="E58" s="219"/>
      <c r="F58" s="144"/>
    </row>
    <row r="59" spans="1:11" ht="18.75" customHeight="1">
      <c r="A59" s="59">
        <f>+A57+1</f>
        <v>18</v>
      </c>
      <c r="B59" s="12" t="s">
        <v>42</v>
      </c>
      <c r="C59" s="368"/>
      <c r="D59" s="215">
        <v>150</v>
      </c>
      <c r="E59" s="219"/>
      <c r="F59" s="144"/>
    </row>
    <row r="60" spans="1:11" ht="18.75" customHeight="1">
      <c r="A60" s="59">
        <f t="shared" si="2"/>
        <v>19</v>
      </c>
      <c r="B60" s="12" t="s">
        <v>71</v>
      </c>
      <c r="C60" s="368"/>
      <c r="D60" s="215">
        <v>144</v>
      </c>
      <c r="E60" s="219"/>
      <c r="F60" s="144"/>
    </row>
    <row r="61" spans="1:11" ht="18.75" customHeight="1">
      <c r="A61" s="59">
        <f t="shared" si="2"/>
        <v>20</v>
      </c>
      <c r="B61" s="12" t="s">
        <v>72</v>
      </c>
      <c r="C61" s="368"/>
      <c r="D61" s="215">
        <v>112</v>
      </c>
      <c r="E61" s="219"/>
      <c r="F61" s="144"/>
    </row>
    <row r="62" spans="1:11" ht="18.75" customHeight="1">
      <c r="A62" s="59">
        <f t="shared" si="2"/>
        <v>21</v>
      </c>
      <c r="B62" s="12" t="s">
        <v>43</v>
      </c>
      <c r="C62" s="368"/>
      <c r="D62" s="215">
        <v>6</v>
      </c>
      <c r="E62" s="219"/>
      <c r="F62" s="144"/>
    </row>
    <row r="63" spans="1:11" ht="18.75" hidden="1" customHeight="1">
      <c r="A63" s="59">
        <f t="shared" si="2"/>
        <v>22</v>
      </c>
      <c r="B63" s="12" t="s">
        <v>117</v>
      </c>
      <c r="C63" s="368"/>
      <c r="D63" s="215"/>
      <c r="E63" s="219"/>
      <c r="F63" s="144"/>
    </row>
    <row r="64" spans="1:11" ht="18.75" hidden="1" customHeight="1">
      <c r="A64" s="59">
        <f t="shared" si="2"/>
        <v>23</v>
      </c>
      <c r="B64" s="12" t="s">
        <v>44</v>
      </c>
      <c r="C64" s="368"/>
      <c r="D64" s="215"/>
      <c r="E64" s="219"/>
      <c r="F64" s="144"/>
    </row>
    <row r="65" spans="1:7" ht="18.75" customHeight="1">
      <c r="A65" s="59">
        <f>+A62+1</f>
        <v>22</v>
      </c>
      <c r="B65" s="12" t="s">
        <v>60</v>
      </c>
      <c r="C65" s="368"/>
      <c r="D65" s="215">
        <v>104.4</v>
      </c>
      <c r="E65" s="219"/>
      <c r="F65" s="144"/>
    </row>
    <row r="66" spans="1:7" ht="18.75" customHeight="1">
      <c r="A66" s="59">
        <f t="shared" si="2"/>
        <v>23</v>
      </c>
      <c r="B66" s="12" t="s">
        <v>303</v>
      </c>
      <c r="C66" s="368"/>
      <c r="D66" s="215">
        <v>300</v>
      </c>
      <c r="E66" s="219"/>
      <c r="F66" s="144"/>
    </row>
    <row r="67" spans="1:7" ht="18.75" hidden="1" customHeight="1">
      <c r="A67" s="59">
        <f t="shared" si="2"/>
        <v>24</v>
      </c>
      <c r="B67" s="12"/>
      <c r="C67" s="368"/>
      <c r="D67" s="215"/>
      <c r="E67" s="219"/>
      <c r="F67" s="144"/>
    </row>
    <row r="68" spans="1:7" ht="18.75" hidden="1" customHeight="1">
      <c r="A68" s="59">
        <f t="shared" si="2"/>
        <v>25</v>
      </c>
      <c r="B68" s="12"/>
      <c r="C68" s="368"/>
      <c r="D68" s="215"/>
      <c r="E68" s="219"/>
      <c r="F68" s="144" t="s">
        <v>320</v>
      </c>
    </row>
    <row r="69" spans="1:7" ht="18.75" customHeight="1">
      <c r="A69" s="59">
        <f>+A66+1</f>
        <v>24</v>
      </c>
      <c r="B69" s="12" t="s">
        <v>210</v>
      </c>
      <c r="C69" s="368"/>
      <c r="D69" s="215">
        <v>90</v>
      </c>
      <c r="E69" s="219"/>
      <c r="F69" s="144"/>
    </row>
    <row r="70" spans="1:7" ht="18.75" customHeight="1">
      <c r="A70" s="59">
        <f t="shared" si="2"/>
        <v>25</v>
      </c>
      <c r="B70" s="12" t="s">
        <v>209</v>
      </c>
      <c r="C70" s="368"/>
      <c r="D70" s="215">
        <v>50</v>
      </c>
      <c r="E70" s="219"/>
      <c r="F70" s="144"/>
    </row>
    <row r="71" spans="1:7" ht="18.75" customHeight="1">
      <c r="A71" s="59">
        <f t="shared" si="2"/>
        <v>26</v>
      </c>
      <c r="B71" s="12" t="s">
        <v>25</v>
      </c>
      <c r="C71" s="368"/>
      <c r="D71" s="215">
        <v>4589.5</v>
      </c>
      <c r="E71" s="219"/>
      <c r="F71" s="144"/>
    </row>
    <row r="72" spans="1:7" s="347" customFormat="1">
      <c r="A72" s="344">
        <f>+A71+0.1</f>
        <v>26.1</v>
      </c>
      <c r="B72" s="345" t="s">
        <v>73</v>
      </c>
      <c r="C72" s="345"/>
      <c r="D72" s="463">
        <v>4589.5</v>
      </c>
      <c r="E72" s="346"/>
      <c r="F72" s="348"/>
    </row>
    <row r="73" spans="1:7" ht="18.75" hidden="1" customHeight="1">
      <c r="A73" s="59">
        <f>+A71+1</f>
        <v>27</v>
      </c>
      <c r="B73" s="12" t="s">
        <v>74</v>
      </c>
      <c r="C73" s="368"/>
      <c r="D73" s="215"/>
      <c r="E73" s="219"/>
      <c r="F73" s="144"/>
    </row>
    <row r="74" spans="1:7" ht="18.75" hidden="1" customHeight="1">
      <c r="A74" s="59">
        <f>+A71+1</f>
        <v>27</v>
      </c>
      <c r="B74" s="12" t="s">
        <v>64</v>
      </c>
      <c r="C74" s="368"/>
      <c r="D74" s="215"/>
      <c r="E74" s="219"/>
      <c r="F74" s="144"/>
    </row>
    <row r="75" spans="1:7">
      <c r="A75" s="28"/>
      <c r="B75" s="81" t="s">
        <v>28</v>
      </c>
      <c r="C75" s="370"/>
      <c r="D75" s="458">
        <f>SUM(D35,D38:D44,D48:D71,D73:D74)</f>
        <v>143919.79999999999</v>
      </c>
      <c r="E75" s="219" t="s">
        <v>338</v>
      </c>
      <c r="F75" s="465">
        <f>+D32-D75</f>
        <v>0</v>
      </c>
      <c r="G75" s="466"/>
    </row>
    <row r="76" spans="1:7" ht="37.5" customHeight="1">
      <c r="B76" s="53"/>
      <c r="C76" s="43"/>
    </row>
    <row r="77" spans="1:7" ht="26.25" hidden="1" customHeight="1">
      <c r="B77" s="198" t="s">
        <v>2</v>
      </c>
      <c r="C77" s="214"/>
      <c r="D77" s="212" t="s">
        <v>324</v>
      </c>
      <c r="E77" s="214"/>
    </row>
    <row r="78" spans="1:7" ht="15.75" hidden="1" customHeight="1">
      <c r="B78" s="53"/>
      <c r="D78" s="213" t="s">
        <v>89</v>
      </c>
      <c r="E78" s="220"/>
    </row>
    <row r="79" spans="1:7" ht="30.75" hidden="1" customHeight="1">
      <c r="B79" s="198" t="s">
        <v>6</v>
      </c>
      <c r="C79" s="212"/>
      <c r="D79" s="212" t="s">
        <v>325</v>
      </c>
      <c r="E79" s="212"/>
    </row>
    <row r="80" spans="1:7" ht="13.5" hidden="1" customHeight="1">
      <c r="D80" s="213" t="s">
        <v>89</v>
      </c>
      <c r="E80" s="220"/>
    </row>
    <row r="81" spans="1:6" hidden="1">
      <c r="B81" s="43" t="s">
        <v>184</v>
      </c>
    </row>
    <row r="82" spans="1:6" s="197" customFormat="1" ht="109.5" customHeight="1">
      <c r="A82" s="232" t="s">
        <v>199</v>
      </c>
      <c r="D82" s="230"/>
      <c r="E82" s="231" t="s">
        <v>214</v>
      </c>
      <c r="F82" s="349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1"/>
  <sheetViews>
    <sheetView tabSelected="1" view="pageBreakPreview" topLeftCell="A56" zoomScaleSheetLayoutView="100" workbookViewId="0">
      <selection activeCell="B101" sqref="B101"/>
    </sheetView>
  </sheetViews>
  <sheetFormatPr defaultColWidth="9.140625" defaultRowHeight="13.5"/>
  <cols>
    <col min="1" max="1" width="7.5703125" style="42" customWidth="1"/>
    <col min="2" max="2" width="84.7109375" style="185" customWidth="1"/>
    <col min="3" max="3" width="20" style="42" customWidth="1"/>
    <col min="4" max="4" width="5.4257812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4"/>
      <c r="B1" s="225"/>
      <c r="C1" s="409" t="s">
        <v>182</v>
      </c>
      <c r="D1" s="410">
        <f>+'Ekamut-caxs'!E1+1</f>
        <v>64</v>
      </c>
      <c r="E1" s="53"/>
      <c r="F1" s="28"/>
      <c r="G1" s="28"/>
    </row>
    <row r="2" spans="1:10" s="40" customFormat="1" ht="17.25">
      <c r="A2" s="224"/>
      <c r="B2" s="226"/>
      <c r="C2" s="409" t="s">
        <v>38</v>
      </c>
      <c r="D2" s="411"/>
      <c r="E2" s="53"/>
      <c r="F2" s="28"/>
      <c r="G2" s="28"/>
    </row>
    <row r="3" spans="1:10" s="40" customFormat="1" ht="17.25">
      <c r="A3" s="224"/>
      <c r="B3" s="226"/>
      <c r="C3" s="409" t="s">
        <v>206</v>
      </c>
      <c r="D3" s="411"/>
      <c r="E3" s="53"/>
      <c r="F3" s="28"/>
      <c r="G3" s="28"/>
    </row>
    <row r="4" spans="1:10" s="40" customFormat="1" ht="17.25">
      <c r="A4" s="224"/>
      <c r="B4" s="226"/>
      <c r="C4" s="409" t="s">
        <v>322</v>
      </c>
      <c r="D4" s="412"/>
      <c r="E4" s="53"/>
      <c r="F4" s="28"/>
      <c r="G4" s="28"/>
    </row>
    <row r="5" spans="1:10" s="40" customFormat="1" ht="17.25">
      <c r="A5" s="224"/>
      <c r="B5" s="226"/>
      <c r="C5" s="409" t="s">
        <v>207</v>
      </c>
      <c r="D5" s="412"/>
      <c r="E5" s="53"/>
      <c r="F5" s="28"/>
      <c r="G5" s="28"/>
    </row>
    <row r="6" spans="1:10" s="40" customFormat="1" ht="17.25">
      <c r="A6" s="224"/>
      <c r="B6" s="226"/>
      <c r="C6" s="409"/>
      <c r="D6" s="412"/>
      <c r="E6" s="53"/>
      <c r="F6" s="28"/>
      <c r="G6" s="28"/>
    </row>
    <row r="7" spans="1:10" s="40" customFormat="1" ht="17.25">
      <c r="A7" s="224"/>
      <c r="B7" s="374"/>
      <c r="C7" s="413" t="s">
        <v>260</v>
      </c>
      <c r="D7" s="410">
        <f>+'Ekamut-caxs'!E7+1</f>
        <v>64</v>
      </c>
      <c r="E7" s="342"/>
      <c r="F7" s="53"/>
      <c r="G7" s="28"/>
      <c r="H7" s="28"/>
      <c r="I7" s="28"/>
      <c r="J7" s="28"/>
    </row>
    <row r="8" spans="1:10" s="40" customFormat="1" ht="17.25">
      <c r="A8" s="224"/>
      <c r="B8" s="224"/>
      <c r="C8" s="414" t="s">
        <v>38</v>
      </c>
      <c r="D8" s="415"/>
      <c r="E8" s="311"/>
      <c r="F8" s="53"/>
      <c r="G8" s="28"/>
      <c r="H8" s="28"/>
      <c r="I8" s="28"/>
      <c r="J8" s="28"/>
    </row>
    <row r="9" spans="1:10" s="40" customFormat="1" ht="17.25">
      <c r="A9" s="224"/>
      <c r="B9" s="224"/>
      <c r="C9" s="414" t="s">
        <v>262</v>
      </c>
      <c r="D9" s="416"/>
      <c r="E9" s="311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17" t="str">
        <f>+'Ekamut-caxs'!D10</f>
        <v>«20» մայիսի, 2025թ.</v>
      </c>
      <c r="D10" s="416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17" t="str">
        <f>+'Ekamut-caxs'!D11</f>
        <v xml:space="preserve">հ. 1992-Ա որոշմամբ </v>
      </c>
      <c r="D11" s="412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70" t="s">
        <v>39</v>
      </c>
      <c r="B13" s="470"/>
      <c r="C13" s="470"/>
      <c r="D13" s="470"/>
      <c r="E13" s="53"/>
      <c r="F13" s="28"/>
      <c r="G13" s="28"/>
    </row>
    <row r="14" spans="1:10" s="5" customFormat="1" ht="20.25">
      <c r="A14" s="468" t="str">
        <f>+_xlfn.SINGLE('Ekamut-caxs'!A13)</f>
        <v xml:space="preserve">«Երևանի հ․59 մսուր-մանկապարտեզ» ՀՈԱԿ-ի </v>
      </c>
      <c r="B14" s="468"/>
      <c r="C14" s="468"/>
      <c r="D14" s="468"/>
      <c r="E14" s="54"/>
      <c r="F14" s="3"/>
      <c r="G14" s="3"/>
    </row>
    <row r="15" spans="1:10" s="5" customFormat="1" ht="18.75" customHeight="1">
      <c r="A15" s="469" t="s">
        <v>287</v>
      </c>
      <c r="B15" s="469"/>
      <c r="C15" s="469"/>
      <c r="D15" s="469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4"/>
      <c r="B17" s="226"/>
      <c r="C17" s="376" t="s">
        <v>208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29</v>
      </c>
      <c r="C18" s="380" t="s">
        <v>40</v>
      </c>
      <c r="D18" s="381"/>
      <c r="E18" s="393">
        <f>+C19-C76</f>
        <v>9039.1</v>
      </c>
      <c r="G18" s="141" t="s">
        <v>204</v>
      </c>
    </row>
    <row r="19" spans="1:7" s="40" customFormat="1" ht="40.9" customHeight="1" thickBot="1">
      <c r="A19" s="382" t="s">
        <v>7</v>
      </c>
      <c r="B19" s="383" t="s">
        <v>30</v>
      </c>
      <c r="C19" s="451">
        <f>+'Dramakani hamematakan'!D6</f>
        <v>9373.1</v>
      </c>
      <c r="D19" s="384"/>
      <c r="E19" s="471" t="s">
        <v>205</v>
      </c>
      <c r="F19" s="471"/>
      <c r="G19" s="139"/>
    </row>
    <row r="20" spans="1:7" s="40" customFormat="1" ht="17.25">
      <c r="A20" s="382" t="s">
        <v>9</v>
      </c>
      <c r="B20" s="383" t="s">
        <v>77</v>
      </c>
      <c r="C20" s="133">
        <f>SUM(C21:C22,C25,C29:C33)</f>
        <v>140871.9</v>
      </c>
      <c r="D20" s="385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132832.70000000001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104.4</v>
      </c>
      <c r="D22" s="218"/>
      <c r="E22" s="53"/>
      <c r="F22" s="28"/>
      <c r="G22" s="28"/>
    </row>
    <row r="23" spans="1:7" s="364" customFormat="1" ht="15.75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104.4</v>
      </c>
      <c r="D23" s="361"/>
      <c r="E23" s="362"/>
      <c r="F23" s="363"/>
      <c r="G23" s="363"/>
    </row>
    <row r="24" spans="1:7" s="364" customFormat="1" ht="15.75" hidden="1" customHeight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3566</v>
      </c>
      <c r="D25" s="218"/>
      <c r="E25" s="53"/>
      <c r="F25" s="28"/>
      <c r="G25" s="28"/>
    </row>
    <row r="26" spans="1:7" s="364" customFormat="1" ht="15.75" customHeight="1">
      <c r="A26" s="352">
        <f>+A25+0.1</f>
        <v>3.1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1357.5</v>
      </c>
      <c r="D26" s="361"/>
      <c r="E26" s="362"/>
      <c r="F26" s="363"/>
      <c r="G26" s="363"/>
    </row>
    <row r="27" spans="1:7" s="364" customFormat="1" ht="15.75" customHeight="1">
      <c r="A27" s="352">
        <f>+A26+0.1</f>
        <v>3.2</v>
      </c>
      <c r="B27" s="353" t="str">
        <f>+'Ekamut-caxs'!B23</f>
        <v>զինծառայողների երեխաների գծով</v>
      </c>
      <c r="C27" s="355">
        <f>+'Ekamut-caxs'!D23</f>
        <v>663.5</v>
      </c>
      <c r="D27" s="361"/>
      <c r="E27" s="362"/>
      <c r="F27" s="363"/>
      <c r="G27" s="363"/>
    </row>
    <row r="28" spans="1:7" s="364" customFormat="1" ht="15.75" customHeight="1">
      <c r="A28" s="352">
        <f>+A27+0.1</f>
        <v>3.3000000000000003</v>
      </c>
      <c r="B28" s="353" t="s">
        <v>238</v>
      </c>
      <c r="C28" s="354">
        <v>1545</v>
      </c>
      <c r="D28" s="361"/>
      <c r="E28" s="362"/>
      <c r="F28" s="363"/>
      <c r="G28" s="363"/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4368.8</v>
      </c>
      <c r="D29" s="218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31</v>
      </c>
      <c r="C32" s="131"/>
      <c r="D32" s="218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2" t="str">
        <f>+'Ekamut-caxs'!B31</f>
        <v>Այլ եկամուտներ</v>
      </c>
      <c r="C33" s="131">
        <f>+'Ekamut-caxs'!D31</f>
        <v>0</v>
      </c>
      <c r="D33" s="218"/>
      <c r="E33" s="53" t="s">
        <v>266</v>
      </c>
      <c r="F33" s="28"/>
      <c r="G33" s="28"/>
    </row>
    <row r="34" spans="1:7" s="40" customFormat="1" ht="17.25">
      <c r="A34" s="382" t="s">
        <v>32</v>
      </c>
      <c r="B34" s="383" t="s">
        <v>78</v>
      </c>
      <c r="C34" s="133">
        <f>C35+C78+C90</f>
        <v>148136.69999999998</v>
      </c>
      <c r="D34" s="385"/>
      <c r="E34" s="144"/>
      <c r="F34" s="28"/>
      <c r="G34" s="28"/>
    </row>
    <row r="35" spans="1:7" s="40" customFormat="1" ht="17.25">
      <c r="A35" s="27" t="s">
        <v>52</v>
      </c>
      <c r="B35" s="383" t="s">
        <v>55</v>
      </c>
      <c r="C35" s="133">
        <f>SUM(C36,C39:C45,C49:C72,C76:C77)</f>
        <v>139660.9</v>
      </c>
      <c r="D35" s="385"/>
      <c r="E35" s="53"/>
      <c r="F35" s="28"/>
      <c r="G35" s="28"/>
    </row>
    <row r="36" spans="1:7" s="40" customFormat="1" ht="18" customHeight="1">
      <c r="A36" s="34">
        <v>1</v>
      </c>
      <c r="B36" s="222" t="str">
        <f>+'Ekamut-caxs'!B35</f>
        <v>Աշխատավարձի գծով, որից՝</v>
      </c>
      <c r="C36" s="132">
        <f>+'Ekamut-caxs'!D35</f>
        <v>102502.9</v>
      </c>
      <c r="D36" s="218"/>
      <c r="E36" s="53"/>
      <c r="F36" s="28"/>
      <c r="G36" s="215">
        <f>+C36-'Ekamut-caxs'!D35</f>
        <v>0</v>
      </c>
    </row>
    <row r="37" spans="1:7" s="364" customFormat="1" ht="17.25">
      <c r="A37" s="352">
        <f>+A36+0.1</f>
        <v>1.1000000000000001</v>
      </c>
      <c r="B37" s="353" t="str">
        <f>+'Ekamut-caxs'!B36</f>
        <v>վճարովի ծառայության գծով</v>
      </c>
      <c r="C37" s="354">
        <f>+'Ekamut-caxs'!D36</f>
        <v>3024</v>
      </c>
      <c r="D37" s="361"/>
      <c r="E37" s="362"/>
      <c r="F37" s="363"/>
      <c r="G37" s="215">
        <f>+C37-'Ekamut-caxs'!D36</f>
        <v>0</v>
      </c>
    </row>
    <row r="38" spans="1:7" s="364" customFormat="1" ht="17.25">
      <c r="A38" s="352">
        <f>+A37+0.1</f>
        <v>1.2000000000000002</v>
      </c>
      <c r="B38" s="353" t="str">
        <f>+'Ekamut-caxs'!B37</f>
        <v>պարգևատրման գծով</v>
      </c>
      <c r="C38" s="354">
        <f>+'Ekamut-caxs'!D37</f>
        <v>6683</v>
      </c>
      <c r="D38" s="361"/>
      <c r="E38" s="362"/>
      <c r="F38" s="363"/>
      <c r="G38" s="215">
        <f>+C38-'Ekamut-caxs'!D37</f>
        <v>0</v>
      </c>
    </row>
    <row r="39" spans="1:7" s="40" customFormat="1" ht="17.25">
      <c r="A39" s="34">
        <f>+A36+1</f>
        <v>2</v>
      </c>
      <c r="B39" s="222" t="str">
        <f>+'Ekamut-caxs'!B38</f>
        <v>Սննդի գծով</v>
      </c>
      <c r="C39" s="132">
        <f>+'Ekamut-caxs'!D38</f>
        <v>17042.400000000001</v>
      </c>
      <c r="D39" s="218"/>
      <c r="E39" s="53"/>
      <c r="F39" s="28"/>
      <c r="G39" s="215">
        <f>+C39-'Ekamut-caxs'!D38</f>
        <v>0</v>
      </c>
    </row>
    <row r="40" spans="1:7" s="40" customFormat="1" ht="18" customHeight="1">
      <c r="A40" s="34">
        <f>+A39+1</f>
        <v>3</v>
      </c>
      <c r="B40" s="222" t="str">
        <f>+'Ekamut-caxs'!B39</f>
        <v>Ջեռուցման գծով</v>
      </c>
      <c r="C40" s="132">
        <f>+'Ekamut-caxs'!D39</f>
        <v>5699</v>
      </c>
      <c r="D40" s="218"/>
      <c r="E40" s="53">
        <f>+C40-'Komunal '!F27</f>
        <v>0</v>
      </c>
      <c r="F40" s="28"/>
      <c r="G40" s="215">
        <f>+C40-'Ekamut-caxs'!D39</f>
        <v>0</v>
      </c>
    </row>
    <row r="41" spans="1:7" s="40" customFormat="1" ht="18" customHeight="1">
      <c r="A41" s="34">
        <f t="shared" ref="A41:A45" si="1">+A40+1</f>
        <v>4</v>
      </c>
      <c r="B41" s="222" t="str">
        <f>+'Ekamut-caxs'!B40</f>
        <v>Էլեկտրաէներգիայի գծով</v>
      </c>
      <c r="C41" s="132">
        <f>+'Ekamut-caxs'!D40</f>
        <v>4622</v>
      </c>
      <c r="D41" s="218"/>
      <c r="E41" s="53">
        <f>+C41-'Komunal '!J27</f>
        <v>0</v>
      </c>
      <c r="F41" s="28"/>
      <c r="G41" s="215">
        <f>+C41-'Ekamut-caxs'!D40</f>
        <v>0</v>
      </c>
    </row>
    <row r="42" spans="1:7" s="40" customFormat="1" ht="18" customHeight="1">
      <c r="A42" s="34">
        <f t="shared" si="1"/>
        <v>5</v>
      </c>
      <c r="B42" s="222" t="str">
        <f>+'Ekamut-caxs'!B41</f>
        <v>Ջրմուղ-կոյուղու գծով</v>
      </c>
      <c r="C42" s="132">
        <f>+'Komunal '!M27-'Ekamut-caxs'!D30</f>
        <v>1787.1999999999998</v>
      </c>
      <c r="D42" s="218"/>
      <c r="E42" s="53">
        <f>+C42-'Komunal '!M27</f>
        <v>-3.4000000000000909</v>
      </c>
      <c r="F42" s="28"/>
      <c r="G42" s="215">
        <f>+C42-'Ekamut-caxs'!D41</f>
        <v>-3.4000000000000909</v>
      </c>
    </row>
    <row r="43" spans="1:7" s="40" customFormat="1" ht="18" customHeight="1">
      <c r="A43" s="34">
        <f t="shared" si="1"/>
        <v>6</v>
      </c>
      <c r="B43" s="222" t="str">
        <f>+'Ekamut-caxs'!B42</f>
        <v>Աղբահանության գծով</v>
      </c>
      <c r="C43" s="132">
        <f>+'Ekamut-caxs'!D42</f>
        <v>195.5</v>
      </c>
      <c r="D43" s="218"/>
      <c r="E43" s="53"/>
      <c r="F43" s="28"/>
      <c r="G43" s="215">
        <f>+C43-'Ekamut-caxs'!D42</f>
        <v>0</v>
      </c>
    </row>
    <row r="44" spans="1:7" s="40" customFormat="1" ht="18" customHeight="1">
      <c r="A44" s="34">
        <f t="shared" si="1"/>
        <v>7</v>
      </c>
      <c r="B44" s="222" t="str">
        <f>+'Ekamut-caxs'!B43</f>
        <v>Ախտաբանության գծով</v>
      </c>
      <c r="C44" s="132">
        <f>+'Ekamut-caxs'!D43</f>
        <v>60</v>
      </c>
      <c r="D44" s="218"/>
      <c r="E44" s="53"/>
      <c r="F44" s="28"/>
      <c r="G44" s="215">
        <f>+C44-'Ekamut-caxs'!D43</f>
        <v>0</v>
      </c>
    </row>
    <row r="45" spans="1:7" s="40" customFormat="1" ht="18" customHeight="1">
      <c r="A45" s="34">
        <f t="shared" si="1"/>
        <v>8</v>
      </c>
      <c r="B45" s="222" t="str">
        <f>+'Ekamut-caxs'!B44</f>
        <v>Կապի գծով, այդ թվում`</v>
      </c>
      <c r="C45" s="132">
        <f>SUM(C46:C48)</f>
        <v>174.6</v>
      </c>
      <c r="D45" s="218"/>
      <c r="E45" s="53"/>
      <c r="F45" s="28"/>
      <c r="G45" s="215">
        <f>+C45-'Ekamut-caxs'!D44</f>
        <v>0</v>
      </c>
    </row>
    <row r="46" spans="1:7" s="364" customFormat="1" ht="15.75" customHeight="1">
      <c r="A46" s="352">
        <f>+A45+0.1</f>
        <v>8.1</v>
      </c>
      <c r="B46" s="353" t="str">
        <f>+'Ekamut-caxs'!B45</f>
        <v>բաժանորդային վճար</v>
      </c>
      <c r="C46" s="355">
        <f>+'Ekamut-caxs'!D45</f>
        <v>57.6</v>
      </c>
      <c r="D46" s="361"/>
      <c r="E46" s="362"/>
      <c r="F46" s="363"/>
      <c r="G46" s="215">
        <f>+C46-'Ekamut-caxs'!D45</f>
        <v>0</v>
      </c>
    </row>
    <row r="47" spans="1:7" s="364" customFormat="1" ht="15.75" customHeight="1">
      <c r="A47" s="352">
        <f>+A46+0.1</f>
        <v>8.1999999999999993</v>
      </c>
      <c r="B47" s="353" t="str">
        <f>+'Ekamut-caxs'!B46</f>
        <v>րոպեավճար</v>
      </c>
      <c r="C47" s="355">
        <f>+'Ekamut-caxs'!D46</f>
        <v>45</v>
      </c>
      <c r="D47" s="361"/>
      <c r="E47" s="362"/>
      <c r="F47" s="363"/>
      <c r="G47" s="215">
        <f>+C47-'Ekamut-caxs'!D46</f>
        <v>0</v>
      </c>
    </row>
    <row r="48" spans="1:7" s="364" customFormat="1" ht="15.75" customHeight="1">
      <c r="A48" s="352">
        <f>+A47+0.1</f>
        <v>8.2999999999999989</v>
      </c>
      <c r="B48" s="353" t="str">
        <f>+'Ekamut-caxs'!B47</f>
        <v>ինտերնետ կապ</v>
      </c>
      <c r="C48" s="355">
        <f>+'Ekamut-caxs'!D47</f>
        <v>72</v>
      </c>
      <c r="D48" s="361"/>
      <c r="E48" s="362"/>
      <c r="F48" s="363"/>
      <c r="G48" s="215">
        <f>+C48-'Ekamut-caxs'!D47</f>
        <v>0</v>
      </c>
    </row>
    <row r="49" spans="1:7" s="40" customFormat="1" ht="18" hidden="1" customHeight="1">
      <c r="A49" s="34">
        <f>+A45+1</f>
        <v>9</v>
      </c>
      <c r="B49" s="222" t="str">
        <f>+'Ekamut-caxs'!B48</f>
        <v>Բանկային ծառայության գծով</v>
      </c>
      <c r="C49" s="132">
        <f>+'Ekamut-caxs'!D48</f>
        <v>0</v>
      </c>
      <c r="D49" s="218"/>
      <c r="E49" s="53"/>
      <c r="F49" s="28"/>
      <c r="G49" s="215">
        <f>+C49-'Ekamut-caxs'!D48</f>
        <v>0</v>
      </c>
    </row>
    <row r="50" spans="1:7" s="40" customFormat="1" ht="18" customHeight="1">
      <c r="A50" s="34">
        <f>+A45+1</f>
        <v>9</v>
      </c>
      <c r="B50" s="222" t="str">
        <f>+'Ekamut-caxs'!B49</f>
        <v>Տնտեսական ապրանքների գծով</v>
      </c>
      <c r="C50" s="132">
        <f>+'Ekamut-caxs'!D49</f>
        <v>1764</v>
      </c>
      <c r="D50" s="218"/>
      <c r="E50" s="53"/>
      <c r="F50" s="28"/>
      <c r="G50" s="215">
        <f>+C50-'Ekamut-caxs'!D49</f>
        <v>0</v>
      </c>
    </row>
    <row r="51" spans="1:7" s="40" customFormat="1" ht="18" customHeight="1">
      <c r="A51" s="34">
        <f t="shared" ref="A51:A72" si="2">+A50+1</f>
        <v>10</v>
      </c>
      <c r="B51" s="222" t="str">
        <f>+'Ekamut-caxs'!B50</f>
        <v>Գրասենյակային ապրանքների գծով</v>
      </c>
      <c r="C51" s="132">
        <f>+'Ekamut-caxs'!D50</f>
        <v>334.8</v>
      </c>
      <c r="D51" s="218"/>
      <c r="E51" s="53"/>
      <c r="F51" s="28"/>
      <c r="G51" s="215">
        <f>+C51-'Ekamut-caxs'!D50</f>
        <v>0</v>
      </c>
    </row>
    <row r="52" spans="1:7" s="40" customFormat="1" ht="18" customHeight="1">
      <c r="A52" s="34">
        <f t="shared" si="2"/>
        <v>11</v>
      </c>
      <c r="B52" s="222" t="str">
        <f>+'Ekamut-caxs'!B51</f>
        <v>Փոքրարժեք կամ արագամաշ առարկաների գծով</v>
      </c>
      <c r="C52" s="132">
        <f>+'Ekamut-caxs'!D51</f>
        <v>815.1</v>
      </c>
      <c r="D52" s="218"/>
      <c r="E52" s="53"/>
      <c r="F52" s="28"/>
      <c r="G52" s="215">
        <f>+C52-'Ekamut-caxs'!D51</f>
        <v>0</v>
      </c>
    </row>
    <row r="53" spans="1:7" s="40" customFormat="1" ht="18" customHeight="1">
      <c r="A53" s="34">
        <f t="shared" si="2"/>
        <v>12</v>
      </c>
      <c r="B53" s="222" t="str">
        <f>+'Ekamut-caxs'!B52</f>
        <v>Ուսումնական նյութերի գծով</v>
      </c>
      <c r="C53" s="132">
        <f>+'Ekamut-caxs'!D52</f>
        <v>944.9</v>
      </c>
      <c r="D53" s="218"/>
      <c r="E53" s="53"/>
      <c r="F53" s="28"/>
      <c r="G53" s="215">
        <f>+C53-'Ekamut-caxs'!D52</f>
        <v>0</v>
      </c>
    </row>
    <row r="54" spans="1:7" s="40" customFormat="1" ht="18" customHeight="1">
      <c r="A54" s="34">
        <f t="shared" si="2"/>
        <v>13</v>
      </c>
      <c r="B54" s="222" t="str">
        <f>+'Ekamut-caxs'!B53</f>
        <v>Դեղորայքի գծով</v>
      </c>
      <c r="C54" s="132">
        <f>+'Ekamut-caxs'!D53</f>
        <v>264</v>
      </c>
      <c r="D54" s="218"/>
      <c r="E54" s="53"/>
      <c r="F54" s="28"/>
      <c r="G54" s="215">
        <f>+C54-'Ekamut-caxs'!D53</f>
        <v>0</v>
      </c>
    </row>
    <row r="55" spans="1:7" s="40" customFormat="1" ht="18" customHeight="1">
      <c r="A55" s="34">
        <f t="shared" si="2"/>
        <v>14</v>
      </c>
      <c r="B55" s="222" t="str">
        <f>+'Ekamut-caxs'!B54</f>
        <v>Բուժ.ծառայության գծով</v>
      </c>
      <c r="C55" s="132">
        <f>+'Ekamut-caxs'!D54</f>
        <v>200</v>
      </c>
      <c r="D55" s="218"/>
      <c r="E55" s="53"/>
      <c r="F55" s="28"/>
      <c r="G55" s="215">
        <f>+C55-'Ekamut-caxs'!D54</f>
        <v>0</v>
      </c>
    </row>
    <row r="56" spans="1:7" s="40" customFormat="1" ht="18" customHeight="1">
      <c r="A56" s="34">
        <f t="shared" si="2"/>
        <v>15</v>
      </c>
      <c r="B56" s="222" t="str">
        <f>+'Ekamut-caxs'!B55</f>
        <v>Ընթացիկ վերանորոգման գծով</v>
      </c>
      <c r="C56" s="132">
        <f>+'Ekamut-caxs'!D55</f>
        <v>830.6</v>
      </c>
      <c r="D56" s="218"/>
      <c r="E56" s="53"/>
      <c r="F56" s="28"/>
      <c r="G56" s="215">
        <f>+C56-'Ekamut-caxs'!D55</f>
        <v>0</v>
      </c>
    </row>
    <row r="57" spans="1:7" s="40" customFormat="1" ht="18" customHeight="1">
      <c r="A57" s="34">
        <f t="shared" si="2"/>
        <v>16</v>
      </c>
      <c r="B57" s="222" t="str">
        <f>+'Ekamut-caxs'!B56</f>
        <v>Ջեռուցման համակարգի սպասարկման գծով</v>
      </c>
      <c r="C57" s="132">
        <f>+'Ekamut-caxs'!D56</f>
        <v>137.5</v>
      </c>
      <c r="D57" s="218"/>
      <c r="E57" s="53"/>
      <c r="F57" s="28"/>
      <c r="G57" s="215">
        <f>+C57-'Ekamut-caxs'!D56</f>
        <v>0</v>
      </c>
    </row>
    <row r="58" spans="1:7" s="40" customFormat="1" ht="18" customHeight="1">
      <c r="A58" s="34">
        <f t="shared" si="2"/>
        <v>17</v>
      </c>
      <c r="B58" s="222" t="str">
        <f>+'Ekamut-caxs'!B57</f>
        <v>Կաթսայատան սպասարկման գծով</v>
      </c>
      <c r="C58" s="132">
        <f>+'Ekamut-caxs'!D57</f>
        <v>996</v>
      </c>
      <c r="D58" s="218"/>
      <c r="E58" s="53"/>
      <c r="F58" s="28"/>
      <c r="G58" s="215">
        <f>+C58-'Ekamut-caxs'!D57</f>
        <v>0</v>
      </c>
    </row>
    <row r="59" spans="1:7" s="40" customFormat="1" ht="18" hidden="1" customHeight="1">
      <c r="A59" s="34">
        <f t="shared" si="2"/>
        <v>18</v>
      </c>
      <c r="B59" s="222" t="str">
        <f>+'Ekamut-caxs'!B58</f>
        <v>Սպասարկման և կոմունալ համավճարների գծով</v>
      </c>
      <c r="C59" s="132">
        <f>+'Ekamut-caxs'!D58</f>
        <v>0</v>
      </c>
      <c r="D59" s="218"/>
      <c r="E59" s="53"/>
      <c r="F59" s="28"/>
      <c r="G59" s="215">
        <f>+C59-'Ekamut-caxs'!D58</f>
        <v>0</v>
      </c>
    </row>
    <row r="60" spans="1:7" s="40" customFormat="1" ht="18" customHeight="1">
      <c r="A60" s="34">
        <v>18</v>
      </c>
      <c r="B60" s="222" t="str">
        <f>+'Ekamut-caxs'!B59</f>
        <v>Գնումների համակարգողի ծառայության գծով</v>
      </c>
      <c r="C60" s="132">
        <f>+'Ekamut-caxs'!D59</f>
        <v>150</v>
      </c>
      <c r="D60" s="218"/>
      <c r="E60" s="53"/>
      <c r="F60" s="28"/>
      <c r="G60" s="215">
        <f>+C60-'Ekamut-caxs'!D59</f>
        <v>0</v>
      </c>
    </row>
    <row r="61" spans="1:7" s="40" customFormat="1" ht="18" customHeight="1">
      <c r="A61" s="34">
        <f t="shared" si="2"/>
        <v>19</v>
      </c>
      <c r="B61" s="222" t="str">
        <f>+'Ekamut-caxs'!B60</f>
        <v>Համակարգիչների տեխնիկական սպասարկման գծով</v>
      </c>
      <c r="C61" s="132">
        <f>+'Ekamut-caxs'!D60</f>
        <v>144</v>
      </c>
      <c r="D61" s="218"/>
      <c r="E61" s="53"/>
      <c r="F61" s="28"/>
      <c r="G61" s="215">
        <f>+C61-'Ekamut-caxs'!D60</f>
        <v>0</v>
      </c>
    </row>
    <row r="62" spans="1:7" s="40" customFormat="1" ht="18" customHeight="1">
      <c r="A62" s="34">
        <f t="shared" si="2"/>
        <v>20</v>
      </c>
      <c r="B62" s="222" t="str">
        <f>+'Ekamut-caxs'!B61</f>
        <v>Համակարգչային ծրագրի և կայքի սպասարկման գծով</v>
      </c>
      <c r="C62" s="132">
        <f>+'Ekamut-caxs'!D61</f>
        <v>112</v>
      </c>
      <c r="D62" s="218"/>
      <c r="E62" s="53"/>
      <c r="F62" s="28"/>
      <c r="G62" s="215">
        <f>+C62-'Ekamut-caxs'!D61</f>
        <v>0</v>
      </c>
    </row>
    <row r="63" spans="1:7" s="40" customFormat="1" ht="18" customHeight="1">
      <c r="A63" s="34">
        <f t="shared" si="2"/>
        <v>21</v>
      </c>
      <c r="B63" s="222" t="str">
        <f>+'Ekamut-caxs'!B62</f>
        <v>էլ․ստորագրության գծով</v>
      </c>
      <c r="C63" s="132">
        <f>+'Ekamut-caxs'!D62</f>
        <v>6</v>
      </c>
      <c r="D63" s="218"/>
      <c r="E63" s="53"/>
      <c r="F63" s="28"/>
      <c r="G63" s="215">
        <f>+C63-'Ekamut-caxs'!D62</f>
        <v>0</v>
      </c>
    </row>
    <row r="64" spans="1:7" s="40" customFormat="1" ht="18" hidden="1" customHeight="1">
      <c r="A64" s="34">
        <f t="shared" si="2"/>
        <v>22</v>
      </c>
      <c r="B64" s="222" t="str">
        <f>+'Ekamut-caxs'!B63</f>
        <v>Հայտարարության գծով</v>
      </c>
      <c r="C64" s="132">
        <f>+'Ekamut-caxs'!D63</f>
        <v>0</v>
      </c>
      <c r="D64" s="218"/>
      <c r="E64" s="53"/>
      <c r="F64" s="28"/>
      <c r="G64" s="215">
        <f>+C64-'Ekamut-caxs'!D63</f>
        <v>0</v>
      </c>
    </row>
    <row r="65" spans="1:7" s="40" customFormat="1" ht="18" hidden="1" customHeight="1">
      <c r="A65" s="34">
        <f t="shared" si="2"/>
        <v>23</v>
      </c>
      <c r="B65" s="222" t="str">
        <f>+'Ekamut-caxs'!B64</f>
        <v>Բաժանորդագրության գծով</v>
      </c>
      <c r="C65" s="132">
        <f>+'Ekamut-caxs'!D64</f>
        <v>0</v>
      </c>
      <c r="D65" s="218"/>
      <c r="E65" s="53"/>
      <c r="F65" s="28"/>
      <c r="G65" s="215">
        <f>+C65-'Ekamut-caxs'!D64</f>
        <v>0</v>
      </c>
    </row>
    <row r="66" spans="1:7" s="40" customFormat="1" ht="18" customHeight="1">
      <c r="A66" s="34">
        <v>22</v>
      </c>
      <c r="B66" s="222" t="str">
        <f>+'Ekamut-caxs'!B65</f>
        <v>Վերապատրաստման գծով</v>
      </c>
      <c r="C66" s="132">
        <f>+'Ekamut-caxs'!D65</f>
        <v>104.4</v>
      </c>
      <c r="D66" s="218"/>
      <c r="E66" s="53"/>
      <c r="F66" s="28"/>
      <c r="G66" s="215">
        <f>+C66-'Ekamut-caxs'!D65</f>
        <v>0</v>
      </c>
    </row>
    <row r="67" spans="1:7" s="40" customFormat="1" ht="18" customHeight="1">
      <c r="A67" s="34">
        <v>23</v>
      </c>
      <c r="B67" s="222" t="str">
        <f>+'Ekamut-caxs'!B66</f>
        <v>Ծառերի էտման գծով</v>
      </c>
      <c r="C67" s="132">
        <f>+'Ekamut-caxs'!D66</f>
        <v>300</v>
      </c>
      <c r="D67" s="218"/>
      <c r="E67" s="53"/>
      <c r="F67" s="28"/>
      <c r="G67" s="215">
        <f>+C67-'Ekamut-caxs'!D66</f>
        <v>0</v>
      </c>
    </row>
    <row r="68" spans="1:7" s="40" customFormat="1" ht="18" hidden="1" customHeight="1">
      <c r="A68" s="34">
        <f t="shared" si="2"/>
        <v>24</v>
      </c>
      <c r="B68" s="222">
        <f>+'Ekamut-caxs'!B67</f>
        <v>0</v>
      </c>
      <c r="C68" s="131">
        <f>+'Ekamut-caxs'!D67</f>
        <v>0</v>
      </c>
      <c r="D68" s="218"/>
      <c r="E68" s="53"/>
      <c r="F68" s="28"/>
      <c r="G68" s="215">
        <f>+C68-'Ekamut-caxs'!D67</f>
        <v>0</v>
      </c>
    </row>
    <row r="69" spans="1:7" s="40" customFormat="1" ht="18" hidden="1" customHeight="1">
      <c r="A69" s="34">
        <f t="shared" si="2"/>
        <v>25</v>
      </c>
      <c r="B69" s="222">
        <f>+'Ekamut-caxs'!B68</f>
        <v>0</v>
      </c>
      <c r="C69" s="131">
        <f>+'Ekamut-caxs'!D68</f>
        <v>0</v>
      </c>
      <c r="D69" s="218"/>
      <c r="E69" s="53"/>
      <c r="F69" s="28"/>
      <c r="G69" s="215">
        <f>+C69-'Ekamut-caxs'!D68</f>
        <v>0</v>
      </c>
    </row>
    <row r="70" spans="1:7" s="40" customFormat="1" ht="18" customHeight="1">
      <c r="A70" s="34">
        <f>+A67+1</f>
        <v>24</v>
      </c>
      <c r="B70" s="222" t="str">
        <f>+'Ekamut-caxs'!B69</f>
        <v>Դուրսգրվող գույքի վերագնահատման գծով</v>
      </c>
      <c r="C70" s="132">
        <f>+'Ekamut-caxs'!D69</f>
        <v>90</v>
      </c>
      <c r="D70" s="218"/>
      <c r="E70" s="53" t="s">
        <v>265</v>
      </c>
      <c r="F70" s="28"/>
      <c r="G70" s="215">
        <f>+C70-'Ekamut-caxs'!D69</f>
        <v>0</v>
      </c>
    </row>
    <row r="71" spans="1:7" s="40" customFormat="1" ht="18" customHeight="1">
      <c r="A71" s="34">
        <f t="shared" si="2"/>
        <v>25</v>
      </c>
      <c r="B71" s="222" t="str">
        <f>+'Ekamut-caxs'!B70</f>
        <v>Կրակմարիչների լիցքավորում</v>
      </c>
      <c r="C71" s="132">
        <f>+'Ekamut-caxs'!D70</f>
        <v>50</v>
      </c>
      <c r="D71" s="218"/>
      <c r="E71" s="53"/>
      <c r="F71" s="28"/>
      <c r="G71" s="215">
        <f>+C71-'Ekamut-caxs'!D70</f>
        <v>0</v>
      </c>
    </row>
    <row r="72" spans="1:7" s="40" customFormat="1" ht="18" hidden="1" customHeight="1">
      <c r="A72" s="34">
        <f t="shared" si="2"/>
        <v>26</v>
      </c>
      <c r="B72" s="222" t="s">
        <v>33</v>
      </c>
      <c r="C72" s="132">
        <f>SUM(C73:C75)</f>
        <v>0</v>
      </c>
      <c r="D72" s="218"/>
      <c r="E72" s="53"/>
      <c r="F72" s="28"/>
      <c r="G72" s="215">
        <f>+C72-'Ekamut-caxs'!D71</f>
        <v>-4589.5</v>
      </c>
    </row>
    <row r="73" spans="1:7" s="364" customFormat="1" ht="15.75" hidden="1" customHeight="1">
      <c r="A73" s="352">
        <f>+A72+0.1</f>
        <v>26.1</v>
      </c>
      <c r="B73" s="353" t="s">
        <v>34</v>
      </c>
      <c r="C73" s="354"/>
      <c r="D73" s="361"/>
      <c r="E73" s="362"/>
      <c r="F73" s="363"/>
      <c r="G73" s="215">
        <f>+C73-'Ekamut-caxs'!D72</f>
        <v>-4589.5</v>
      </c>
    </row>
    <row r="74" spans="1:7" s="364" customFormat="1" ht="15.75" hidden="1" customHeight="1">
      <c r="A74" s="352">
        <f>+A73+0.1</f>
        <v>26.200000000000003</v>
      </c>
      <c r="B74" s="353" t="s">
        <v>46</v>
      </c>
      <c r="C74" s="354"/>
      <c r="D74" s="361"/>
      <c r="E74" s="362"/>
      <c r="F74" s="363"/>
      <c r="G74" s="215">
        <f>+C74-'Ekamut-caxs'!D73</f>
        <v>0</v>
      </c>
    </row>
    <row r="75" spans="1:7" s="364" customFormat="1" ht="15.75" hidden="1" customHeight="1">
      <c r="A75" s="352">
        <f>+A74+0.1</f>
        <v>26.300000000000004</v>
      </c>
      <c r="B75" s="353" t="s">
        <v>79</v>
      </c>
      <c r="C75" s="355">
        <f>+'Ekamut-caxs'!D73</f>
        <v>0</v>
      </c>
      <c r="D75" s="361"/>
      <c r="E75" s="362"/>
      <c r="F75" s="363"/>
      <c r="G75" s="215">
        <f>+C75-'Ekamut-caxs'!D74</f>
        <v>0</v>
      </c>
    </row>
    <row r="76" spans="1:7" s="40" customFormat="1" ht="18" customHeight="1">
      <c r="A76" s="34">
        <f>+A71+1</f>
        <v>26</v>
      </c>
      <c r="B76" s="222" t="s">
        <v>35</v>
      </c>
      <c r="C76" s="132">
        <f>+'Deb. ev kreditor'!D59-'Deb. ev kreditor'!D55</f>
        <v>334</v>
      </c>
      <c r="D76" s="218"/>
      <c r="E76" s="53">
        <f>+C76-'Deb. ev kreditor'!F59</f>
        <v>0</v>
      </c>
      <c r="F76" s="28"/>
      <c r="G76" s="28"/>
    </row>
    <row r="77" spans="1:7" s="40" customFormat="1" ht="18" hidden="1" customHeight="1">
      <c r="A77" s="34">
        <f>+A76+1</f>
        <v>27</v>
      </c>
      <c r="B77" s="222" t="s">
        <v>80</v>
      </c>
      <c r="C77" s="131"/>
      <c r="D77" s="218"/>
      <c r="E77" s="53" t="s">
        <v>190</v>
      </c>
      <c r="F77" s="28"/>
      <c r="G77" s="28"/>
    </row>
    <row r="78" spans="1:7" s="41" customFormat="1" ht="17.25">
      <c r="A78" s="27" t="s">
        <v>53</v>
      </c>
      <c r="B78" s="383" t="s">
        <v>56</v>
      </c>
      <c r="C78" s="133">
        <f>C79+C86</f>
        <v>1584</v>
      </c>
      <c r="D78" s="385"/>
      <c r="E78" s="456">
        <f>1545-C78</f>
        <v>-39</v>
      </c>
      <c r="F78" s="221"/>
      <c r="G78" s="28"/>
    </row>
    <row r="79" spans="1:7" s="40" customFormat="1" ht="18" customHeight="1">
      <c r="A79" s="34">
        <v>1</v>
      </c>
      <c r="B79" s="222" t="s">
        <v>84</v>
      </c>
      <c r="C79" s="132">
        <f>SUM(C80:C85)</f>
        <v>1584</v>
      </c>
      <c r="D79" s="218"/>
      <c r="E79" s="53"/>
      <c r="F79" s="28"/>
      <c r="G79" s="28"/>
    </row>
    <row r="80" spans="1:7" s="364" customFormat="1" ht="15.75" customHeight="1">
      <c r="A80" s="352">
        <f t="shared" ref="A80:A85" si="3">+A79+0.1</f>
        <v>1.1000000000000001</v>
      </c>
      <c r="B80" s="353" t="s">
        <v>81</v>
      </c>
      <c r="C80" s="354">
        <v>750</v>
      </c>
      <c r="D80" s="361"/>
      <c r="E80" s="362"/>
      <c r="F80" s="363"/>
      <c r="G80" s="363"/>
    </row>
    <row r="81" spans="1:7" s="364" customFormat="1" ht="15.75" hidden="1" customHeight="1">
      <c r="A81" s="352">
        <f t="shared" si="3"/>
        <v>1.2000000000000002</v>
      </c>
      <c r="B81" s="353" t="s">
        <v>82</v>
      </c>
      <c r="C81" s="354"/>
      <c r="D81" s="361"/>
      <c r="E81" s="362"/>
      <c r="F81" s="363"/>
      <c r="G81" s="363"/>
    </row>
    <row r="82" spans="1:7" s="364" customFormat="1">
      <c r="A82" s="352">
        <f>+A80+0.1</f>
        <v>1.2000000000000002</v>
      </c>
      <c r="B82" s="353" t="s">
        <v>83</v>
      </c>
      <c r="C82" s="354">
        <v>834</v>
      </c>
      <c r="D82" s="361"/>
      <c r="E82" s="362"/>
      <c r="F82" s="363"/>
      <c r="G82" s="363"/>
    </row>
    <row r="83" spans="1:7" s="364" customFormat="1" hidden="1">
      <c r="A83" s="352">
        <f t="shared" si="3"/>
        <v>1.3000000000000003</v>
      </c>
      <c r="B83" s="353" t="s">
        <v>61</v>
      </c>
      <c r="C83" s="354"/>
      <c r="D83" s="361"/>
      <c r="E83" s="362"/>
      <c r="F83" s="363"/>
      <c r="G83" s="363"/>
    </row>
    <row r="84" spans="1:7" s="364" customFormat="1" hidden="1">
      <c r="A84" s="352">
        <f t="shared" si="3"/>
        <v>1.4000000000000004</v>
      </c>
      <c r="B84" s="353" t="s">
        <v>62</v>
      </c>
      <c r="C84" s="354"/>
      <c r="D84" s="361"/>
      <c r="E84" s="362"/>
      <c r="F84" s="363"/>
      <c r="G84" s="363"/>
    </row>
    <row r="85" spans="1:7" s="364" customFormat="1" hidden="1">
      <c r="A85" s="352">
        <f t="shared" si="3"/>
        <v>1.5000000000000004</v>
      </c>
      <c r="B85" s="353"/>
      <c r="C85" s="354"/>
      <c r="D85" s="361"/>
      <c r="E85" s="362" t="s">
        <v>269</v>
      </c>
      <c r="F85" s="363"/>
      <c r="G85" s="363"/>
    </row>
    <row r="86" spans="1:7" s="40" customFormat="1" ht="34.5" hidden="1">
      <c r="A86" s="34">
        <v>2</v>
      </c>
      <c r="B86" s="222" t="s">
        <v>85</v>
      </c>
      <c r="C86" s="132">
        <f>SUM(C87:C89)</f>
        <v>0</v>
      </c>
      <c r="D86" s="218"/>
      <c r="E86" s="56"/>
      <c r="F86" s="49"/>
      <c r="G86" s="49"/>
    </row>
    <row r="87" spans="1:7" s="364" customFormat="1" hidden="1">
      <c r="A87" s="352">
        <f>+A86+0.1</f>
        <v>2.1</v>
      </c>
      <c r="B87" s="353" t="s">
        <v>58</v>
      </c>
      <c r="C87" s="354"/>
      <c r="D87" s="361"/>
      <c r="E87" s="362"/>
      <c r="F87" s="363"/>
      <c r="G87" s="363"/>
    </row>
    <row r="88" spans="1:7" s="364" customFormat="1" hidden="1">
      <c r="A88" s="352">
        <f>+A87+0.1</f>
        <v>2.2000000000000002</v>
      </c>
      <c r="B88" s="353" t="s">
        <v>57</v>
      </c>
      <c r="C88" s="354"/>
      <c r="D88" s="361"/>
      <c r="E88" s="362"/>
      <c r="F88" s="363"/>
      <c r="G88" s="363"/>
    </row>
    <row r="89" spans="1:7" s="364" customFormat="1" hidden="1">
      <c r="A89" s="352">
        <f>+A88+0.1</f>
        <v>2.3000000000000003</v>
      </c>
      <c r="B89" s="353" t="s">
        <v>47</v>
      </c>
      <c r="C89" s="354"/>
      <c r="D89" s="361"/>
      <c r="E89" s="362"/>
      <c r="F89" s="363"/>
      <c r="G89" s="363"/>
    </row>
    <row r="90" spans="1:7" s="41" customFormat="1" ht="34.5">
      <c r="A90" s="27" t="s">
        <v>54</v>
      </c>
      <c r="B90" s="383" t="s">
        <v>138</v>
      </c>
      <c r="C90" s="133">
        <f>SUM(C91:C92)</f>
        <v>6891.8</v>
      </c>
      <c r="D90" s="385"/>
      <c r="E90" s="57"/>
      <c r="F90" s="50"/>
      <c r="G90" s="50"/>
    </row>
    <row r="91" spans="1:7" s="40" customFormat="1" ht="17.25">
      <c r="A91" s="34">
        <v>1</v>
      </c>
      <c r="B91" s="222" t="s">
        <v>13</v>
      </c>
      <c r="C91" s="131">
        <v>6891.8</v>
      </c>
      <c r="D91" s="218"/>
      <c r="E91" s="53"/>
      <c r="F91" s="28"/>
      <c r="G91" s="28"/>
    </row>
    <row r="92" spans="1:7" s="40" customFormat="1" ht="17.25" hidden="1">
      <c r="A92" s="34">
        <v>2</v>
      </c>
      <c r="B92" s="222"/>
      <c r="C92" s="131"/>
      <c r="D92" s="218"/>
      <c r="E92" s="53"/>
      <c r="F92" s="28"/>
      <c r="G92" s="28"/>
    </row>
    <row r="93" spans="1:7" s="47" customFormat="1" ht="34.5">
      <c r="A93" s="382" t="s">
        <v>36</v>
      </c>
      <c r="B93" s="383" t="s">
        <v>37</v>
      </c>
      <c r="C93" s="133">
        <f>C19+C20-C34</f>
        <v>2108.3000000000175</v>
      </c>
      <c r="D93" s="218" t="s">
        <v>338</v>
      </c>
      <c r="E93" s="471" t="s">
        <v>183</v>
      </c>
      <c r="F93" s="471"/>
      <c r="G93" s="140"/>
    </row>
    <row r="94" spans="1:7" s="41" customFormat="1" ht="30" customHeight="1">
      <c r="A94" s="386"/>
      <c r="B94" s="387"/>
      <c r="E94" s="392"/>
      <c r="F94" s="50"/>
      <c r="G94" s="50"/>
    </row>
    <row r="95" spans="1:7" s="5" customFormat="1" ht="17.25" hidden="1">
      <c r="B95" s="388" t="s">
        <v>2</v>
      </c>
      <c r="C95" s="216" t="str">
        <f>+'Ekamut-caxs'!D77</f>
        <v>Անուշ Գևորգյան</v>
      </c>
      <c r="D95" s="216"/>
      <c r="E95" s="81"/>
      <c r="F95" s="28"/>
      <c r="G95" s="28"/>
    </row>
    <row r="96" spans="1:7" s="2" customFormat="1" ht="17.25" hidden="1">
      <c r="A96" s="5"/>
      <c r="B96" s="29" t="s">
        <v>4</v>
      </c>
      <c r="C96" s="213"/>
      <c r="D96" s="389"/>
      <c r="E96" s="365"/>
      <c r="F96" s="43"/>
      <c r="G96" s="43"/>
    </row>
    <row r="97" spans="2:7" s="2" customFormat="1" ht="17.25" hidden="1">
      <c r="B97" s="390" t="s">
        <v>6</v>
      </c>
      <c r="C97" s="216" t="str">
        <f>+'Ekamut-caxs'!D79</f>
        <v>Կարինե Թումասյան</v>
      </c>
      <c r="D97" s="216"/>
      <c r="E97" s="41"/>
      <c r="F97" s="43"/>
      <c r="G97" s="43"/>
    </row>
    <row r="98" spans="2:7" s="2" customFormat="1" ht="12" hidden="1" customHeight="1">
      <c r="B98" s="377"/>
      <c r="C98" s="213"/>
      <c r="D98" s="389"/>
      <c r="E98" s="365"/>
      <c r="F98" s="43"/>
      <c r="G98" s="43"/>
    </row>
    <row r="99" spans="2:7" s="2" customFormat="1" hidden="1">
      <c r="B99" s="377"/>
      <c r="C99" s="42"/>
      <c r="D99" s="42"/>
      <c r="E99" s="42"/>
      <c r="F99" s="43"/>
      <c r="G99" s="43"/>
    </row>
    <row r="100" spans="2:7" s="230" customFormat="1" ht="17.25">
      <c r="B100" s="391" t="s">
        <v>199</v>
      </c>
      <c r="D100" s="231" t="s">
        <v>214</v>
      </c>
    </row>
    <row r="101" spans="2:7" ht="99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3:F93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1:C62 C37:C38 C34:C35 C46:C59 C92:C93 C10:C11 D7 D1 C26:C27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100</xdr:row>
                <xdr:rowOff>0</xdr:rowOff>
              </from>
              <to>
                <xdr:col>1</xdr:col>
                <xdr:colOff>2543175</xdr:colOff>
                <xdr:row>101</xdr:row>
                <xdr:rowOff>0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" zoomScaleSheetLayoutView="100" workbookViewId="0">
      <selection activeCell="I48" sqref="I48"/>
    </sheetView>
  </sheetViews>
  <sheetFormatPr defaultColWidth="9.140625" defaultRowHeight="13.5"/>
  <cols>
    <col min="1" max="1" width="5.570312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72" t="s">
        <v>51</v>
      </c>
      <c r="B1" s="472"/>
      <c r="C1" s="472"/>
      <c r="D1" s="472"/>
      <c r="E1" s="472"/>
      <c r="F1" s="472"/>
    </row>
    <row r="2" spans="1:18" s="13" customFormat="1" ht="20.25">
      <c r="A2" s="468" t="str">
        <f>+'Ekamut-caxs'!A13:D13</f>
        <v xml:space="preserve">«Երևանի հ․59 մսուր-մանկապարտեզ» ՀՈԱԿ-ի </v>
      </c>
      <c r="B2" s="468"/>
      <c r="C2" s="468"/>
      <c r="D2" s="468"/>
      <c r="E2" s="468"/>
      <c r="F2" s="468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5" t="s">
        <v>288</v>
      </c>
      <c r="B3" s="475"/>
      <c r="C3" s="475"/>
      <c r="D3" s="475"/>
      <c r="E3" s="475"/>
      <c r="F3" s="475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6" t="s">
        <v>29</v>
      </c>
      <c r="C5" s="124" t="s">
        <v>263</v>
      </c>
      <c r="D5" s="124" t="s">
        <v>264</v>
      </c>
      <c r="E5" s="36" t="s">
        <v>48</v>
      </c>
      <c r="F5" s="146" t="s">
        <v>192</v>
      </c>
      <c r="H5" s="196" t="s">
        <v>203</v>
      </c>
    </row>
    <row r="6" spans="1:18" s="13" customFormat="1" ht="17.25">
      <c r="A6" s="35" t="s">
        <v>7</v>
      </c>
      <c r="B6" s="428" t="s">
        <v>132</v>
      </c>
      <c r="C6" s="172">
        <f>SUM(C7:C8,C11,C14:C17,C20:C21)</f>
        <v>158398.29999999999</v>
      </c>
      <c r="D6" s="142">
        <f>SUM(D7:D8,D11,D14:D17,D20:D21)</f>
        <v>143887.4</v>
      </c>
      <c r="E6" s="142">
        <f t="shared" ref="E6:E63" si="0">D6-C6</f>
        <v>-14510.899999999994</v>
      </c>
      <c r="F6" s="17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3" t="str">
        <f>+'Ekamut-caxs'!B17</f>
        <v>Սուբսիդիայից</v>
      </c>
      <c r="C7" s="447">
        <v>146306.5</v>
      </c>
      <c r="D7" s="135">
        <f>+'Ekamut-caxs'!D17</f>
        <v>132832.70000000001</v>
      </c>
      <c r="E7" s="135">
        <f t="shared" si="0"/>
        <v>-13473.799999999988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3" t="str">
        <f>+'Ekamut-caxs'!B18</f>
        <v>Այլ նպաստներ բյուջեից, որից՝</v>
      </c>
      <c r="C8" s="134">
        <f>SUM(C9:C10)</f>
        <v>72</v>
      </c>
      <c r="D8" s="135">
        <f>SUM(D9:D10)</f>
        <v>72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7" t="str">
        <f>+'Ekamut-caxs'!B19</f>
        <v>վերապատրաստման գծով</v>
      </c>
      <c r="C9" s="125">
        <v>72</v>
      </c>
      <c r="D9" s="125">
        <v>72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7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3" t="str">
        <f>+'Ekamut-caxs'!B21</f>
        <v>Դրամաշնորհներ բյուջեից, որից՝</v>
      </c>
      <c r="C11" s="134">
        <f>SUM(C12:C13)</f>
        <v>2224.4</v>
      </c>
      <c r="D11" s="134">
        <f>SUM(D12:D13)</f>
        <v>2021</v>
      </c>
      <c r="E11" s="135">
        <f t="shared" si="0"/>
        <v>-203.40000000000009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7" t="str">
        <f>+'Ekamut-caxs'!B22</f>
        <v>կրթության առանձնահատուկ պայմանների կարիք ունեցող երեխաների գծով</v>
      </c>
      <c r="C12" s="125">
        <v>1179</v>
      </c>
      <c r="D12" s="125">
        <f>+'Ekamut-caxs'!D22</f>
        <v>1357.5</v>
      </c>
      <c r="E12" s="135">
        <f t="shared" si="0"/>
        <v>178.5</v>
      </c>
      <c r="F12" s="125"/>
    </row>
    <row r="13" spans="1:18" s="75" customFormat="1" ht="17.25">
      <c r="A13" s="18">
        <f>+A10+1</f>
        <v>2.2000000000000002</v>
      </c>
      <c r="B13" s="187" t="str">
        <f>+'Ekamut-caxs'!B23</f>
        <v>զինծառայողների երեխաների գծով</v>
      </c>
      <c r="C13" s="125">
        <v>1045.4000000000001</v>
      </c>
      <c r="D13" s="125">
        <f>+'Ekamut-caxs'!D23</f>
        <v>663.5</v>
      </c>
      <c r="E13" s="135">
        <f t="shared" si="0"/>
        <v>-381.90000000000009</v>
      </c>
      <c r="F13" s="125"/>
    </row>
    <row r="14" spans="1:18" s="32" customFormat="1" ht="17.25">
      <c r="A14" s="34">
        <f>+A11+1</f>
        <v>3</v>
      </c>
      <c r="B14" s="173" t="str">
        <f>+'Ekamut-caxs'!B24</f>
        <v xml:space="preserve">Վճարովի ծառայություններից </v>
      </c>
      <c r="C14" s="134">
        <v>5160</v>
      </c>
      <c r="D14" s="135">
        <f>+'Ekamut-caxs'!D24</f>
        <v>4368.8</v>
      </c>
      <c r="E14" s="135">
        <f t="shared" si="0"/>
        <v>-791.19999999999982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3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3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3" t="str">
        <f>+'Ekamut-caxs'!B27</f>
        <v xml:space="preserve">Պայմանով ստացված ակտիվներից, այդ թվում՝  </v>
      </c>
      <c r="C17" s="136">
        <f>SUM(C18:C19)</f>
        <v>4589.5</v>
      </c>
      <c r="D17" s="137">
        <f>SUM(D18:D19)</f>
        <v>4589.5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1" t="str">
        <f>+'Ekamut-caxs'!B28</f>
        <v xml:space="preserve">ոչ ընթացիկ </v>
      </c>
      <c r="C18" s="125">
        <v>4589.5</v>
      </c>
      <c r="D18" s="126">
        <f>+'Ekamut-caxs'!D28</f>
        <v>4589.5</v>
      </c>
      <c r="E18" s="126">
        <f t="shared" si="0"/>
        <v>0</v>
      </c>
      <c r="F18" s="125"/>
    </row>
    <row r="19" spans="1:18" ht="16.5" hidden="1">
      <c r="A19" s="34">
        <f t="shared" si="1"/>
        <v>8</v>
      </c>
      <c r="B19" s="401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3" t="str">
        <f>+'Ekamut-caxs'!B30</f>
        <v>Սուբսիդիա ջրամատակարարման գծով</v>
      </c>
      <c r="C20" s="136">
        <v>45.9</v>
      </c>
      <c r="D20" s="134">
        <f>+'Ekamut-caxs'!D30</f>
        <v>3.4</v>
      </c>
      <c r="E20" s="134">
        <f t="shared" si="0"/>
        <v>-42.5</v>
      </c>
      <c r="F20" s="125"/>
    </row>
    <row r="21" spans="1:18" s="31" customFormat="1" ht="17.25" hidden="1">
      <c r="A21" s="34">
        <f t="shared" si="1"/>
        <v>10</v>
      </c>
      <c r="B21" s="173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305</v>
      </c>
    </row>
    <row r="22" spans="1:18" s="13" customFormat="1" ht="17.25">
      <c r="A22" s="35" t="s">
        <v>9</v>
      </c>
      <c r="B22" s="428" t="s">
        <v>133</v>
      </c>
      <c r="C22" s="425">
        <f>SUM(C23,C26:C32,C36:C59,C61:C62)</f>
        <v>158398.29999999999</v>
      </c>
      <c r="D22" s="143">
        <f>SUM(D23,D26:D32,D36:D59,D61:D62)</f>
        <v>143919.79999999999</v>
      </c>
      <c r="E22" s="142">
        <f t="shared" si="0"/>
        <v>-14478.5</v>
      </c>
      <c r="F22" s="17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3" t="str">
        <f>+'Ekamut-caxs'!B35</f>
        <v>Աշխատավարձի գծով, որից՝</v>
      </c>
      <c r="C23" s="136">
        <v>102674.6</v>
      </c>
      <c r="D23" s="137">
        <f>+'Ekamut-caxs'!D35</f>
        <v>102502.9</v>
      </c>
      <c r="E23" s="135">
        <f t="shared" si="0"/>
        <v>-171.70000000001164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7" t="str">
        <f>+'Ekamut-caxs'!B36</f>
        <v>վճարովի ծառայության գծով</v>
      </c>
      <c r="C24" s="125">
        <v>3472</v>
      </c>
      <c r="D24" s="138">
        <f>+'Ekamut-caxs'!D36</f>
        <v>3024</v>
      </c>
      <c r="E24" s="126">
        <f>D24-C24</f>
        <v>-448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7" t="str">
        <f>+'Ekamut-caxs'!B37</f>
        <v>պարգևատրման գծով</v>
      </c>
      <c r="C25" s="125"/>
      <c r="D25" s="125">
        <f>+'Ekamut-caxs'!D37</f>
        <v>6683</v>
      </c>
      <c r="E25" s="127">
        <f>D25-C25</f>
        <v>6683</v>
      </c>
      <c r="F25" s="127"/>
    </row>
    <row r="26" spans="1:18" s="32" customFormat="1" ht="17.25">
      <c r="A26" s="34">
        <f>+A23+1</f>
        <v>2</v>
      </c>
      <c r="B26" s="173" t="str">
        <f>+'Ekamut-caxs'!B38</f>
        <v>Սննդի գծով</v>
      </c>
      <c r="C26" s="136">
        <v>31739.9</v>
      </c>
      <c r="D26" s="137">
        <f>+'Ekamut-caxs'!D38</f>
        <v>17042.400000000001</v>
      </c>
      <c r="E26" s="135">
        <f t="shared" si="0"/>
        <v>-14697.5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3" t="str">
        <f>+'Ekamut-caxs'!B39</f>
        <v>Ջեռուցման գծով</v>
      </c>
      <c r="C27" s="136">
        <v>4980.8999999999996</v>
      </c>
      <c r="D27" s="137">
        <f>+'Ekamut-caxs'!D39</f>
        <v>5699</v>
      </c>
      <c r="E27" s="135">
        <f t="shared" si="0"/>
        <v>718.10000000000036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3" t="str">
        <f>+'Ekamut-caxs'!B40</f>
        <v>Էլեկտրաէներգիայի գծով</v>
      </c>
      <c r="C28" s="136">
        <v>4808.8999999999996</v>
      </c>
      <c r="D28" s="137">
        <f>+'Ekamut-caxs'!D40</f>
        <v>4622</v>
      </c>
      <c r="E28" s="135">
        <f t="shared" si="0"/>
        <v>-186.89999999999964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3" t="str">
        <f>+'Ekamut-caxs'!B41</f>
        <v>Ջրմուղ-կոյուղու գծով</v>
      </c>
      <c r="C29" s="136">
        <v>1697.6</v>
      </c>
      <c r="D29" s="137">
        <f>+'Ekamut-caxs'!D41</f>
        <v>1790.6</v>
      </c>
      <c r="E29" s="135">
        <f t="shared" si="0"/>
        <v>93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3" t="str">
        <f>+'Ekamut-caxs'!B42</f>
        <v>Աղբահանության գծով</v>
      </c>
      <c r="C30" s="136">
        <v>195.5</v>
      </c>
      <c r="D30" s="137">
        <f>+'Ekamut-caxs'!D42</f>
        <v>195.5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3" t="str">
        <f>+'Ekamut-caxs'!B43</f>
        <v>Ախտաբանության գծով</v>
      </c>
      <c r="C31" s="136">
        <v>60</v>
      </c>
      <c r="D31" s="137">
        <f>+'Ekamut-caxs'!D43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3" t="str">
        <f>+'Ekamut-caxs'!B44</f>
        <v>Կապի գծով, այդ թվում`</v>
      </c>
      <c r="C32" s="136">
        <f>SUM(C33:C35)</f>
        <v>174.6</v>
      </c>
      <c r="D32" s="137">
        <f>SUM(D33:D35)</f>
        <v>174.6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1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1" t="str">
        <f>+'Ekamut-caxs'!B46</f>
        <v>րոպեավճար</v>
      </c>
      <c r="C34" s="125">
        <v>45</v>
      </c>
      <c r="D34" s="138">
        <f>+'Ekamut-caxs'!D46</f>
        <v>45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1" t="str">
        <f>+'Ekamut-caxs'!B47</f>
        <v>ինտերնետ կապ</v>
      </c>
      <c r="C35" s="125">
        <v>72</v>
      </c>
      <c r="D35" s="138">
        <f>+'Ekamut-caxs'!D47</f>
        <v>72</v>
      </c>
      <c r="E35" s="126">
        <f t="shared" si="0"/>
        <v>0</v>
      </c>
      <c r="F35" s="125"/>
    </row>
    <row r="36" spans="1:18" s="32" customFormat="1" ht="17.25" hidden="1">
      <c r="A36" s="34">
        <f>+A32+1</f>
        <v>9</v>
      </c>
      <c r="B36" s="173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+A32+1</f>
        <v>9</v>
      </c>
      <c r="B37" s="173" t="str">
        <f>+'Ekamut-caxs'!B49</f>
        <v>Տնտեսական ապրանքների գծով</v>
      </c>
      <c r="C37" s="136">
        <v>1764</v>
      </c>
      <c r="D37" s="137">
        <f>+'Ekamut-caxs'!D49</f>
        <v>1764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10</v>
      </c>
      <c r="B38" s="173" t="str">
        <f>+'Ekamut-caxs'!B50</f>
        <v>Գրասենյակային ապրանքների գծով</v>
      </c>
      <c r="C38" s="136">
        <v>334.8</v>
      </c>
      <c r="D38" s="137">
        <f>+'Ekamut-caxs'!D50</f>
        <v>334.8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3" t="str">
        <f>+'Ekamut-caxs'!B51</f>
        <v>Փոքրարժեք կամ արագամաշ առարկաների գծով</v>
      </c>
      <c r="C39" s="136">
        <v>815.1</v>
      </c>
      <c r="D39" s="137">
        <f>+'Ekamut-caxs'!D51</f>
        <v>815.1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3" t="str">
        <f>+'Ekamut-caxs'!B52</f>
        <v>Ուսումնական նյութերի գծով</v>
      </c>
      <c r="C40" s="136">
        <v>944.9</v>
      </c>
      <c r="D40" s="137">
        <f>+'Ekamut-caxs'!D52</f>
        <v>944.9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3" t="str">
        <f>+'Ekamut-caxs'!B53</f>
        <v>Դեղորայքի գծով</v>
      </c>
      <c r="C41" s="136">
        <v>264</v>
      </c>
      <c r="D41" s="137">
        <f>+'Ekamut-caxs'!D53</f>
        <v>264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3" t="str">
        <f>+'Ekamut-caxs'!B54</f>
        <v>Բուժ.ծառայության գծով</v>
      </c>
      <c r="C42" s="136">
        <v>200</v>
      </c>
      <c r="D42" s="137">
        <f>+'Ekamut-caxs'!D54</f>
        <v>200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3" t="str">
        <f>+'Ekamut-caxs'!B55</f>
        <v>Ընթացիկ վերանորոգման գծով</v>
      </c>
      <c r="C43" s="134">
        <v>830.6</v>
      </c>
      <c r="D43" s="137">
        <f>+'Ekamut-caxs'!D55</f>
        <v>830.6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3" t="str">
        <f>+'Ekamut-caxs'!B56</f>
        <v>Ջեռուցման համակարգի սպասարկման գծով</v>
      </c>
      <c r="C44" s="134">
        <v>137.5</v>
      </c>
      <c r="D44" s="137">
        <f>+'Ekamut-caxs'!D56</f>
        <v>137.5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3" t="str">
        <f>+'Ekamut-caxs'!B57</f>
        <v>Կաթսայատան սպասարկման գծով</v>
      </c>
      <c r="C45" s="134">
        <v>996</v>
      </c>
      <c r="D45" s="137">
        <f>+'Ekamut-caxs'!D57</f>
        <v>996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3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>+A45+1</f>
        <v>18</v>
      </c>
      <c r="B47" s="173" t="str">
        <f>+'Ekamut-caxs'!B59</f>
        <v>Գնումների համակարգողի ծառայության գծով</v>
      </c>
      <c r="C47" s="136">
        <v>150</v>
      </c>
      <c r="D47" s="137">
        <f>+'Ekamut-caxs'!D59</f>
        <v>150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19</v>
      </c>
      <c r="B48" s="173" t="str">
        <f>+'Ekamut-caxs'!B60</f>
        <v>Համակարգիչների տեխնիկական սպասարկման գծով</v>
      </c>
      <c r="C48" s="136">
        <v>144</v>
      </c>
      <c r="D48" s="137">
        <f>+'Ekamut-caxs'!D60</f>
        <v>144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20</v>
      </c>
      <c r="B49" s="173" t="str">
        <f>+'Ekamut-caxs'!B61</f>
        <v>Համակարգչային ծրագրի և կայքի սպասարկման գծով</v>
      </c>
      <c r="C49" s="134">
        <v>107</v>
      </c>
      <c r="D49" s="137">
        <f>+'Ekamut-caxs'!D61</f>
        <v>112</v>
      </c>
      <c r="E49" s="135">
        <f t="shared" si="0"/>
        <v>5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21</v>
      </c>
      <c r="B50" s="173" t="str">
        <f>+'Ekamut-caxs'!B62</f>
        <v>էլ․ստորագրության գծով</v>
      </c>
      <c r="C50" s="134">
        <v>6</v>
      </c>
      <c r="D50" s="137">
        <f>+'Ekamut-caxs'!D62</f>
        <v>6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22</v>
      </c>
      <c r="B51" s="173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3.75" hidden="1" customHeight="1">
      <c r="A52" s="34">
        <f t="shared" si="4"/>
        <v>23</v>
      </c>
      <c r="B52" s="173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21" customHeight="1">
      <c r="A53" s="34">
        <f>+A50+1</f>
        <v>22</v>
      </c>
      <c r="B53" s="173" t="str">
        <f>+'Ekamut-caxs'!B65</f>
        <v>Վերապատրաստման գծով</v>
      </c>
      <c r="C53" s="134">
        <v>72</v>
      </c>
      <c r="D53" s="137">
        <f>+'Ekamut-caxs'!D65</f>
        <v>104.4</v>
      </c>
      <c r="E53" s="135">
        <f t="shared" si="5"/>
        <v>32.400000000000006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23</v>
      </c>
      <c r="B54" s="173" t="str">
        <f>+'Ekamut-caxs'!B66</f>
        <v>Ծառերի էտման գծով</v>
      </c>
      <c r="C54" s="134">
        <v>300</v>
      </c>
      <c r="D54" s="137">
        <f>+'Ekamut-caxs'!D66</f>
        <v>300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 hidden="1">
      <c r="A55" s="34">
        <f t="shared" si="4"/>
        <v>24</v>
      </c>
      <c r="B55" s="173">
        <f>+'Ekamut-caxs'!B67</f>
        <v>0</v>
      </c>
      <c r="C55" s="134"/>
      <c r="D55" s="136">
        <f>+'Ekamut-caxs'!D67</f>
        <v>0</v>
      </c>
      <c r="E55" s="134">
        <f t="shared" si="5"/>
        <v>0</v>
      </c>
      <c r="F55" s="134"/>
    </row>
    <row r="56" spans="1:18" s="31" customFormat="1" ht="17.25">
      <c r="A56" s="34">
        <f t="shared" si="4"/>
        <v>25</v>
      </c>
      <c r="B56" s="173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321</v>
      </c>
    </row>
    <row r="57" spans="1:18" s="31" customFormat="1" ht="21" customHeight="1">
      <c r="A57" s="34">
        <f>+A54+1</f>
        <v>24</v>
      </c>
      <c r="B57" s="173" t="str">
        <f>+'Ekamut-caxs'!B69</f>
        <v>Դուրսգրվող գույքի վերագնահատման գծով</v>
      </c>
      <c r="C57" s="134">
        <v>90</v>
      </c>
      <c r="D57" s="136">
        <f>+'Ekamut-caxs'!D69</f>
        <v>90</v>
      </c>
      <c r="E57" s="134">
        <f>D57-C57</f>
        <v>0</v>
      </c>
      <c r="F57" s="228"/>
    </row>
    <row r="58" spans="1:18" s="31" customFormat="1" ht="17.25">
      <c r="A58" s="34">
        <f t="shared" si="4"/>
        <v>25</v>
      </c>
      <c r="B58" s="173" t="str">
        <f>+'Ekamut-caxs'!B70</f>
        <v>Կրակմարիչների լիցքավորում</v>
      </c>
      <c r="C58" s="134">
        <v>50</v>
      </c>
      <c r="D58" s="136">
        <f>+'Ekamut-caxs'!D70</f>
        <v>50</v>
      </c>
      <c r="E58" s="134">
        <f>D58-C58</f>
        <v>0</v>
      </c>
      <c r="F58" s="134"/>
    </row>
    <row r="59" spans="1:18" s="32" customFormat="1" ht="25.5" customHeight="1">
      <c r="A59" s="34">
        <f t="shared" si="4"/>
        <v>26</v>
      </c>
      <c r="B59" s="173" t="str">
        <f>+'Ekamut-caxs'!B71</f>
        <v>Հիմնական միջոցների մաշվածության գծով, որից՝</v>
      </c>
      <c r="C59" s="134">
        <f>C60</f>
        <v>4589.5</v>
      </c>
      <c r="D59" s="137">
        <f>+'Ekamut-caxs'!D71</f>
        <v>4589.5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26.1</v>
      </c>
      <c r="B60" s="401" t="str">
        <f>+'Ekamut-caxs'!B72</f>
        <v>պայմանով (անհատույց) ստացված</v>
      </c>
      <c r="C60" s="127">
        <v>4589.5</v>
      </c>
      <c r="D60" s="138">
        <f>+'Ekamut-caxs'!D72</f>
        <v>4589.5</v>
      </c>
      <c r="E60" s="126">
        <f t="shared" si="5"/>
        <v>0</v>
      </c>
      <c r="F60" s="127"/>
      <c r="G60" s="77"/>
    </row>
    <row r="61" spans="1:18" s="32" customFormat="1" ht="17.25" hidden="1">
      <c r="A61" s="34">
        <f>+A59+1</f>
        <v>27</v>
      </c>
      <c r="B61" s="173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+A59+1</f>
        <v>27</v>
      </c>
      <c r="B62" s="173" t="str">
        <f>+'Ekamut-caxs'!B74</f>
        <v>Այլ ծախսերի գծով</v>
      </c>
      <c r="C62" s="134">
        <v>270.89999999999998</v>
      </c>
      <c r="D62" s="137">
        <f>+'Ekamut-caxs'!D74</f>
        <v>0</v>
      </c>
      <c r="E62" s="135">
        <f t="shared" si="5"/>
        <v>-270.89999999999998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9" t="s">
        <v>75</v>
      </c>
      <c r="C63" s="172">
        <f>C6-C22</f>
        <v>0</v>
      </c>
      <c r="D63" s="142">
        <f>D6-D22</f>
        <v>-32.399999999994179</v>
      </c>
      <c r="E63" s="142">
        <f t="shared" si="0"/>
        <v>-32.399999999994179</v>
      </c>
      <c r="F63" s="17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8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9" t="s">
        <v>2</v>
      </c>
      <c r="C65" s="64"/>
      <c r="D65" s="474" t="str">
        <f>+'Ekamut-caxs'!D77</f>
        <v>Անուշ Գևորգյան</v>
      </c>
      <c r="E65" s="474"/>
      <c r="F65" s="63"/>
    </row>
    <row r="66" spans="1:6" s="10" customFormat="1" ht="9.75" customHeight="1">
      <c r="A66" s="58"/>
      <c r="B66" s="420"/>
      <c r="C66" s="87"/>
      <c r="D66" s="473" t="s">
        <v>5</v>
      </c>
      <c r="E66" s="473"/>
      <c r="F66" s="404"/>
    </row>
    <row r="67" spans="1:6" s="10" customFormat="1" ht="24.75" customHeight="1">
      <c r="A67" s="58"/>
      <c r="B67" s="419" t="s">
        <v>6</v>
      </c>
      <c r="C67" s="64"/>
      <c r="D67" s="474" t="str">
        <f>+'Ekamut-caxs'!D79</f>
        <v>Կարինե Թումասյան</v>
      </c>
      <c r="E67" s="474"/>
      <c r="F67" s="63"/>
    </row>
    <row r="68" spans="1:6" s="10" customFormat="1" ht="11.25" customHeight="1">
      <c r="A68" s="58"/>
      <c r="B68" s="85"/>
      <c r="C68" s="87"/>
      <c r="D68" s="473" t="s">
        <v>5</v>
      </c>
      <c r="E68" s="473"/>
      <c r="F68" s="404"/>
    </row>
    <row r="69" spans="1:6" s="10" customFormat="1">
      <c r="A69" s="58"/>
      <c r="B69" s="421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7"/>
  <sheetViews>
    <sheetView view="pageBreakPreview" topLeftCell="A40" zoomScaleSheetLayoutView="100" workbookViewId="0">
      <selection activeCell="I48" sqref="I48"/>
    </sheetView>
  </sheetViews>
  <sheetFormatPr defaultColWidth="9.140625" defaultRowHeight="13.5"/>
  <cols>
    <col min="1" max="1" width="5.85546875" style="11" customWidth="1"/>
    <col min="2" max="2" width="62.5703125" style="186" customWidth="1"/>
    <col min="3" max="3" width="15.7109375" style="11" customWidth="1"/>
    <col min="4" max="4" width="14.140625" style="11" customWidth="1"/>
    <col min="5" max="5" width="14.85546875" style="11" customWidth="1"/>
    <col min="6" max="6" width="23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72" t="s">
        <v>76</v>
      </c>
      <c r="B1" s="472"/>
      <c r="C1" s="472"/>
      <c r="D1" s="472"/>
      <c r="E1" s="472"/>
      <c r="F1" s="472"/>
    </row>
    <row r="2" spans="1:20" s="13" customFormat="1" ht="20.25">
      <c r="A2" s="468" t="str">
        <f>+'Ekamut-caxs'!A13:D13</f>
        <v xml:space="preserve">«Երևանի հ․59 մսուր-մանկապարտեզ» ՀՈԱԿ-ի </v>
      </c>
      <c r="B2" s="468"/>
      <c r="C2" s="468"/>
      <c r="D2" s="468"/>
      <c r="E2" s="468"/>
      <c r="F2" s="468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5" t="s">
        <v>289</v>
      </c>
      <c r="B3" s="475"/>
      <c r="C3" s="475"/>
      <c r="D3" s="475"/>
      <c r="E3" s="475"/>
      <c r="F3" s="475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89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29</v>
      </c>
      <c r="C5" s="124" t="s">
        <v>263</v>
      </c>
      <c r="D5" s="124" t="s">
        <v>264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6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3" t="s">
        <v>30</v>
      </c>
      <c r="C6" s="426">
        <v>9373.1</v>
      </c>
      <c r="D6" s="128">
        <f>+C6</f>
        <v>9373.1</v>
      </c>
      <c r="E6" s="133">
        <f t="shared" ref="E6:E66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9</v>
      </c>
      <c r="B7" s="383" t="s">
        <v>77</v>
      </c>
      <c r="C7" s="128">
        <f>SUM(C8:C9,C12,C16:C20)</f>
        <v>154557.9</v>
      </c>
      <c r="D7" s="133">
        <f>SUM(D8:D9,D12,D16:D20)</f>
        <v>140871.9</v>
      </c>
      <c r="E7" s="133">
        <f>D7-C7</f>
        <v>-13686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146306.5</v>
      </c>
      <c r="D8" s="132">
        <f>+'Dramakan hosqer'!C21</f>
        <v>132832.70000000001</v>
      </c>
      <c r="E8" s="132">
        <f>D8-C8</f>
        <v>-13473.799999999988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72</v>
      </c>
      <c r="D9" s="132">
        <f>SUM(D10:D11)</f>
        <v>104.4</v>
      </c>
      <c r="E9" s="132">
        <f t="shared" ref="E9:E16" si="1">D9-C9</f>
        <v>32.400000000000006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customHeight="1">
      <c r="A10" s="352">
        <f>+A9+0.1</f>
        <v>2.1</v>
      </c>
      <c r="B10" s="353" t="str">
        <f>+'Dramakan hosqer'!B23</f>
        <v>վերապատրաստման գծով</v>
      </c>
      <c r="C10" s="354">
        <v>72</v>
      </c>
      <c r="D10" s="355">
        <f>+'Dramakan hosqer'!C23</f>
        <v>104.4</v>
      </c>
      <c r="E10" s="356">
        <f t="shared" si="1"/>
        <v>32.400000000000006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hidden="1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/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3019.4</v>
      </c>
      <c r="D12" s="132">
        <f>SUM(D13:D15)</f>
        <v>3566</v>
      </c>
      <c r="E12" s="132">
        <f t="shared" si="1"/>
        <v>546.59999999999991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customHeight="1">
      <c r="A13" s="352">
        <f>+A12+0.1</f>
        <v>3.1</v>
      </c>
      <c r="B13" s="353" t="str">
        <f>+'Dramakan hosqer'!B26</f>
        <v>կրթության առանձնահատուկ պայմանների կարիք ունեցող երեխաների գծով</v>
      </c>
      <c r="C13" s="354">
        <v>1179</v>
      </c>
      <c r="D13" s="355">
        <f>+'Dramakan hosqer'!C26</f>
        <v>1357.5</v>
      </c>
      <c r="E13" s="356">
        <f t="shared" si="1"/>
        <v>178.5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3.2</v>
      </c>
      <c r="B14" s="353" t="str">
        <f>+'Dramakan hosqer'!B27</f>
        <v>զինծառայողների երեխաների գծով</v>
      </c>
      <c r="C14" s="354">
        <v>1045.4000000000001</v>
      </c>
      <c r="D14" s="355">
        <f>+'Dramakan hosqer'!C27</f>
        <v>663.5</v>
      </c>
      <c r="E14" s="356">
        <f t="shared" si="1"/>
        <v>-381.90000000000009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3.3000000000000003</v>
      </c>
      <c r="B15" s="353" t="str">
        <f>+'Dramakan hosqer'!B28</f>
        <v>հիմնական միջոցների ձեռքբերման գծով</v>
      </c>
      <c r="C15" s="354">
        <v>795</v>
      </c>
      <c r="D15" s="355">
        <v>1545</v>
      </c>
      <c r="E15" s="356">
        <f t="shared" si="1"/>
        <v>750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5160</v>
      </c>
      <c r="D16" s="132">
        <f>+'Dramakan hosqer'!C29</f>
        <v>4368.8</v>
      </c>
      <c r="E16" s="132">
        <f t="shared" si="1"/>
        <v>-791.19999999999982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27" hidden="1" customHeight="1">
      <c r="A18" s="34">
        <f t="shared" ref="A18:A20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20.25" hidden="1" customHeight="1">
      <c r="A19" s="34">
        <f t="shared" si="2"/>
        <v>7</v>
      </c>
      <c r="B19" s="222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2" t="str">
        <f>+'Dramakan hosqer'!B33</f>
        <v>Այլ եկամուտներ</v>
      </c>
      <c r="C20" s="131"/>
      <c r="D20" s="132">
        <f>+'Dramakan hosqer'!C33</f>
        <v>0</v>
      </c>
      <c r="E20" s="132">
        <f>D20-C20</f>
        <v>0</v>
      </c>
      <c r="F20" s="131"/>
      <c r="G20" s="52" t="s">
        <v>304</v>
      </c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13" customFormat="1" ht="34.5">
      <c r="A21" s="8" t="s">
        <v>32</v>
      </c>
      <c r="B21" s="383" t="s">
        <v>78</v>
      </c>
      <c r="C21" s="128">
        <f>+C22+C65+C77</f>
        <v>154621</v>
      </c>
      <c r="D21" s="133">
        <f>+D22+D65+D77</f>
        <v>148136.69999999998</v>
      </c>
      <c r="E21" s="133">
        <f t="shared" si="0"/>
        <v>-6484.3000000000175</v>
      </c>
      <c r="F21" s="128"/>
      <c r="G21" s="71"/>
      <c r="H21" s="59"/>
      <c r="I21" s="59"/>
      <c r="J21" s="59"/>
      <c r="K21" s="59"/>
      <c r="L21" s="59"/>
      <c r="M21" s="59"/>
      <c r="N21" s="65"/>
      <c r="O21" s="65"/>
      <c r="P21" s="65"/>
      <c r="Q21" s="65"/>
      <c r="R21" s="65"/>
      <c r="S21" s="65"/>
      <c r="T21" s="65"/>
    </row>
    <row r="22" spans="1:20" s="13" customFormat="1" ht="17.25">
      <c r="A22" s="9" t="s">
        <v>52</v>
      </c>
      <c r="B22" s="383" t="s">
        <v>55</v>
      </c>
      <c r="C22" s="128">
        <f>SUM(C23,C26:C32,C36:C59,C63:C64)</f>
        <v>153826</v>
      </c>
      <c r="D22" s="133">
        <f>SUM(D23,D26:D32,D36:D59,D63:D64)</f>
        <v>139660.9</v>
      </c>
      <c r="E22" s="133">
        <f t="shared" si="0"/>
        <v>-14165.100000000006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32" customFormat="1" ht="18.75" customHeight="1">
      <c r="A23" s="34">
        <v>1</v>
      </c>
      <c r="B23" s="222" t="str">
        <f>+'Dramakan hosqer'!B36</f>
        <v>Աշխատավարձի գծով, որից՝</v>
      </c>
      <c r="C23" s="131">
        <v>102674.6</v>
      </c>
      <c r="D23" s="132">
        <f>+'Dramakan hosqer'!C36</f>
        <v>102502.9</v>
      </c>
      <c r="E23" s="132">
        <f t="shared" si="0"/>
        <v>-171.70000000001164</v>
      </c>
      <c r="F23" s="131"/>
      <c r="G23" s="52"/>
      <c r="H23" s="62"/>
      <c r="I23" s="62"/>
      <c r="J23" s="62"/>
      <c r="K23" s="62"/>
      <c r="L23" s="62"/>
      <c r="M23" s="62"/>
      <c r="N23" s="67"/>
      <c r="O23" s="67"/>
      <c r="P23" s="67"/>
      <c r="Q23" s="67"/>
      <c r="R23" s="67"/>
      <c r="S23" s="67"/>
      <c r="T23" s="67"/>
    </row>
    <row r="24" spans="1:20" s="360" customFormat="1" ht="18" customHeight="1">
      <c r="A24" s="352">
        <f>+A23+0.1</f>
        <v>1.1000000000000001</v>
      </c>
      <c r="B24" s="353" t="str">
        <f>+'Dramakan hosqer'!B37</f>
        <v>վճարովի ծառայության գծով</v>
      </c>
      <c r="C24" s="354">
        <v>3472</v>
      </c>
      <c r="D24" s="355">
        <f>+'Dramakan hosqer'!C37</f>
        <v>3024</v>
      </c>
      <c r="E24" s="356">
        <f t="shared" si="0"/>
        <v>-448</v>
      </c>
      <c r="F24" s="357"/>
      <c r="G24" s="358"/>
      <c r="H24" s="344"/>
      <c r="I24" s="344"/>
      <c r="J24" s="344"/>
      <c r="K24" s="344"/>
      <c r="L24" s="344"/>
      <c r="M24" s="344"/>
      <c r="N24" s="359"/>
      <c r="O24" s="359"/>
      <c r="P24" s="359"/>
      <c r="Q24" s="359"/>
      <c r="R24" s="359"/>
      <c r="S24" s="359"/>
      <c r="T24" s="359"/>
    </row>
    <row r="25" spans="1:20" s="360" customFormat="1" ht="18" hidden="1" customHeight="1">
      <c r="A25" s="352">
        <f>+A24+0.1</f>
        <v>1.2000000000000002</v>
      </c>
      <c r="B25" s="353" t="str">
        <f>+'Dramakan hosqer'!B38</f>
        <v>պարգևատրման գծով</v>
      </c>
      <c r="C25" s="354"/>
      <c r="D25" s="355">
        <f>+'Dramakan hosqer'!C38</f>
        <v>6683</v>
      </c>
      <c r="E25" s="356">
        <f t="shared" si="0"/>
        <v>6683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2" customFormat="1" ht="18.75" customHeight="1">
      <c r="A26" s="34">
        <f>+A23+1</f>
        <v>2</v>
      </c>
      <c r="B26" s="222" t="str">
        <f>+'Dramakan hosqer'!B39</f>
        <v>Սննդի գծով</v>
      </c>
      <c r="C26" s="131">
        <v>31739.9</v>
      </c>
      <c r="D26" s="132">
        <f>+'Dramakan hosqer'!C39</f>
        <v>17042.400000000001</v>
      </c>
      <c r="E26" s="132">
        <f t="shared" si="0"/>
        <v>-14697.5</v>
      </c>
      <c r="F26" s="131"/>
      <c r="G26" s="52"/>
      <c r="H26" s="62"/>
      <c r="I26" s="62"/>
      <c r="J26" s="62"/>
      <c r="K26" s="62"/>
      <c r="L26" s="62"/>
      <c r="M26" s="62"/>
      <c r="N26" s="67"/>
      <c r="O26" s="67"/>
      <c r="P26" s="67"/>
      <c r="Q26" s="67"/>
      <c r="R26" s="67"/>
      <c r="S26" s="67"/>
      <c r="T26" s="67"/>
    </row>
    <row r="27" spans="1:20" s="32" customFormat="1" ht="18.75" customHeight="1">
      <c r="A27" s="34">
        <f>+A26+1</f>
        <v>3</v>
      </c>
      <c r="B27" s="222" t="str">
        <f>+'Dramakan hosqer'!B40</f>
        <v>Ջեռուցման գծով</v>
      </c>
      <c r="C27" s="131">
        <v>4980.8999999999996</v>
      </c>
      <c r="D27" s="132">
        <f>+'Dramakan hosqer'!C40</f>
        <v>5699</v>
      </c>
      <c r="E27" s="132">
        <f t="shared" si="0"/>
        <v>718.10000000000036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 t="shared" ref="A28:A32" si="3">+A27+1</f>
        <v>4</v>
      </c>
      <c r="B28" s="222" t="str">
        <f>+'Dramakan hosqer'!B41</f>
        <v>Էլեկտրաէներգիայի գծով</v>
      </c>
      <c r="C28" s="131">
        <v>4808.8999999999996</v>
      </c>
      <c r="D28" s="132">
        <f>+'Dramakan hosqer'!C41</f>
        <v>4622</v>
      </c>
      <c r="E28" s="132">
        <f t="shared" si="0"/>
        <v>-186.89999999999964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si="3"/>
        <v>5</v>
      </c>
      <c r="B29" s="222" t="str">
        <f>+'Dramakan hosqer'!B42</f>
        <v>Ջրմուղ-կոյուղու գծով</v>
      </c>
      <c r="C29" s="131">
        <v>1651.7</v>
      </c>
      <c r="D29" s="132">
        <f>+'Dramakan hosqer'!C42</f>
        <v>1787.1999999999998</v>
      </c>
      <c r="E29" s="132">
        <f t="shared" si="0"/>
        <v>135.49999999999977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6</v>
      </c>
      <c r="B30" s="222" t="str">
        <f>+'Dramakan hosqer'!B43</f>
        <v>Աղբահանության գծով</v>
      </c>
      <c r="C30" s="131">
        <v>195.5</v>
      </c>
      <c r="D30" s="132">
        <f>+'Dramakan hosqer'!C43</f>
        <v>195.5</v>
      </c>
      <c r="E30" s="132">
        <f t="shared" si="0"/>
        <v>0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7</v>
      </c>
      <c r="B31" s="222" t="str">
        <f>+'Dramakan hosqer'!B44</f>
        <v>Ախտաբանության գծով</v>
      </c>
      <c r="C31" s="131">
        <v>60</v>
      </c>
      <c r="D31" s="132">
        <f>+'Dramakan hosqer'!C44</f>
        <v>60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8</v>
      </c>
      <c r="B32" s="222" t="str">
        <f>+'Dramakan hosqer'!B45</f>
        <v>Կապի գծով, այդ թվում`</v>
      </c>
      <c r="C32" s="131">
        <f>SUM(C33:C35)</f>
        <v>174.6</v>
      </c>
      <c r="D32" s="132">
        <f>SUM(D33:D35)</f>
        <v>174.6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60" customFormat="1" ht="18" customHeight="1">
      <c r="A33" s="352">
        <f t="shared" ref="A33:A35" si="4">+A32+0.1</f>
        <v>8.1</v>
      </c>
      <c r="B33" s="353" t="str">
        <f>+'Dramakan hosqer'!B46</f>
        <v>բաժանորդային վճար</v>
      </c>
      <c r="C33" s="354">
        <v>57.6</v>
      </c>
      <c r="D33" s="355">
        <f>+'Dramakan hosqer'!C46</f>
        <v>57.6</v>
      </c>
      <c r="E33" s="356">
        <f t="shared" si="0"/>
        <v>0</v>
      </c>
      <c r="F33" s="357"/>
      <c r="G33" s="358"/>
      <c r="H33" s="344"/>
      <c r="I33" s="344"/>
      <c r="J33" s="344"/>
      <c r="K33" s="344"/>
      <c r="L33" s="344"/>
      <c r="M33" s="344"/>
      <c r="N33" s="359"/>
      <c r="O33" s="359"/>
      <c r="P33" s="359"/>
      <c r="Q33" s="359"/>
      <c r="R33" s="359"/>
      <c r="S33" s="359"/>
      <c r="T33" s="359"/>
    </row>
    <row r="34" spans="1:20" s="360" customFormat="1" ht="18" customHeight="1">
      <c r="A34" s="352">
        <f t="shared" si="4"/>
        <v>8.1999999999999993</v>
      </c>
      <c r="B34" s="353" t="str">
        <f>+'Dramakan hosqer'!B47</f>
        <v>րոպեավճար</v>
      </c>
      <c r="C34" s="354">
        <v>45</v>
      </c>
      <c r="D34" s="355">
        <f>+'Dramakan hosqer'!C47</f>
        <v>45</v>
      </c>
      <c r="E34" s="356">
        <f t="shared" si="0"/>
        <v>0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8.2999999999999989</v>
      </c>
      <c r="B35" s="353" t="str">
        <f>+'Dramakan hosqer'!B48</f>
        <v>ինտերնետ կապ</v>
      </c>
      <c r="C35" s="354">
        <v>72</v>
      </c>
      <c r="D35" s="355">
        <f>+'Dramakan hosqer'!C48</f>
        <v>72</v>
      </c>
      <c r="E35" s="356">
        <f t="shared" si="0"/>
        <v>0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2" customFormat="1" ht="18.75" hidden="1" customHeight="1">
      <c r="A36" s="34">
        <f>+A32+1</f>
        <v>9</v>
      </c>
      <c r="B36" s="222" t="str">
        <f>+'Dramakan hosqer'!B49</f>
        <v>Բանկային ծառայության գծով</v>
      </c>
      <c r="C36" s="131"/>
      <c r="D36" s="132">
        <f>+'Dramakan hosqer'!C49</f>
        <v>0</v>
      </c>
      <c r="E36" s="132">
        <f t="shared" si="0"/>
        <v>0</v>
      </c>
      <c r="F36" s="131"/>
      <c r="G36" s="52"/>
      <c r="H36" s="62"/>
      <c r="I36" s="62"/>
      <c r="J36" s="62"/>
      <c r="K36" s="62"/>
      <c r="L36" s="62"/>
      <c r="M36" s="62"/>
      <c r="N36" s="67"/>
      <c r="O36" s="67"/>
      <c r="P36" s="67"/>
      <c r="Q36" s="67"/>
      <c r="R36" s="67"/>
      <c r="S36" s="67"/>
      <c r="T36" s="67"/>
    </row>
    <row r="37" spans="1:20" s="32" customFormat="1" ht="18.75" customHeight="1">
      <c r="A37" s="34">
        <f>+A32+1</f>
        <v>9</v>
      </c>
      <c r="B37" s="222" t="str">
        <f>+'Dramakan hosqer'!B50</f>
        <v>Տնտեսական ապրանքների գծով</v>
      </c>
      <c r="C37" s="131">
        <v>1764</v>
      </c>
      <c r="D37" s="132">
        <f>+'Dramakan hosqer'!C50</f>
        <v>1764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 t="shared" ref="A38:A59" si="5">+A37+1</f>
        <v>10</v>
      </c>
      <c r="B38" s="222" t="str">
        <f>+'Dramakan hosqer'!B51</f>
        <v>Գրասենյակային ապրանքների գծով</v>
      </c>
      <c r="C38" s="131">
        <v>334.8</v>
      </c>
      <c r="D38" s="132">
        <f>+'Dramakan hosqer'!C51</f>
        <v>334.8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si="5"/>
        <v>11</v>
      </c>
      <c r="B39" s="222" t="str">
        <f>+'Dramakan hosqer'!B52</f>
        <v>Փոքրարժեք կամ արագամաշ առարկաների գծով</v>
      </c>
      <c r="C39" s="131">
        <v>815.1</v>
      </c>
      <c r="D39" s="132">
        <f>+'Dramakan hosqer'!C52</f>
        <v>815.1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2" t="str">
        <f>+'Dramakan hosqer'!B53</f>
        <v>Ուսումնական նյութերի գծով</v>
      </c>
      <c r="C40" s="131">
        <v>944.9</v>
      </c>
      <c r="D40" s="132">
        <f>+'Dramakan hosqer'!C53</f>
        <v>944.9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2" t="str">
        <f>+'Dramakan hosqer'!B54</f>
        <v>Դեղորայքի գծով</v>
      </c>
      <c r="C41" s="131">
        <v>264</v>
      </c>
      <c r="D41" s="132">
        <f>+'Dramakan hosqer'!C54</f>
        <v>264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hosqer'!B55</f>
        <v>Բուժ.ծառայության գծով</v>
      </c>
      <c r="C42" s="131">
        <v>200</v>
      </c>
      <c r="D42" s="132">
        <f>+'Dramakan hosqer'!C55</f>
        <v>200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hosqer'!B56</f>
        <v>Ընթացիկ վերանորոգման գծով</v>
      </c>
      <c r="C43" s="131">
        <v>830.6</v>
      </c>
      <c r="D43" s="132">
        <f>+'Dramakan hosqer'!C56</f>
        <v>830.6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hosqer'!B57</f>
        <v>Ջեռուցման համակարգի սպասարկման գծով</v>
      </c>
      <c r="C44" s="131">
        <v>137.5</v>
      </c>
      <c r="D44" s="132">
        <f>+'Dramakan hosqer'!C57</f>
        <v>137.5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Կաթսայատան սպասարկման գծով</v>
      </c>
      <c r="C45" s="131">
        <v>996</v>
      </c>
      <c r="D45" s="132">
        <f>+'Dramakan hosqer'!C58</f>
        <v>996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18</v>
      </c>
      <c r="B46" s="222" t="str">
        <f>+'Dramakan hosqer'!B59</f>
        <v>Սպասարկման և կոմունալ համավճարների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v>20</v>
      </c>
      <c r="B47" s="222" t="str">
        <f>+'Dramakan hosqer'!B60</f>
        <v>Գնումների համակարգողի ծառայության գծով</v>
      </c>
      <c r="C47" s="131">
        <v>150</v>
      </c>
      <c r="D47" s="132">
        <f>+'Dramakan hosqer'!C60</f>
        <v>150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f t="shared" si="5"/>
        <v>21</v>
      </c>
      <c r="B48" s="222" t="str">
        <f>+'Dramakan hosqer'!B61</f>
        <v>Համակարգիչների տեխնիկական սպասարկման գծով</v>
      </c>
      <c r="C48" s="131">
        <v>144</v>
      </c>
      <c r="D48" s="132">
        <f>+'Dramakan hosqer'!C61</f>
        <v>144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32.25" customHeight="1">
      <c r="A49" s="34">
        <f t="shared" si="5"/>
        <v>22</v>
      </c>
      <c r="B49" s="222" t="str">
        <f>+'Dramakan hosqer'!B62</f>
        <v>Համակարգչային ծրագրի և կայքի սպասարկման գծով</v>
      </c>
      <c r="C49" s="131">
        <v>107</v>
      </c>
      <c r="D49" s="132">
        <f>+'Dramakan hosqer'!C62</f>
        <v>112</v>
      </c>
      <c r="E49" s="132">
        <f t="shared" si="0"/>
        <v>5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23</v>
      </c>
      <c r="B50" s="222" t="str">
        <f>+'Dramakan hosqer'!B63</f>
        <v>էլ․ստորագրության գծով</v>
      </c>
      <c r="C50" s="131">
        <v>6</v>
      </c>
      <c r="D50" s="132">
        <f>+'Dramakan hosqer'!C63</f>
        <v>6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hidden="1" customHeight="1">
      <c r="A51" s="34">
        <f t="shared" si="5"/>
        <v>24</v>
      </c>
      <c r="B51" s="222" t="str">
        <f>+'Dramakan hosqer'!B64</f>
        <v>Հայտարարության գծով</v>
      </c>
      <c r="C51" s="131"/>
      <c r="D51" s="132">
        <f>+'Dramakan hosqer'!C64</f>
        <v>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25</v>
      </c>
      <c r="B52" s="222" t="str">
        <f>+'Dramakan hosqer'!B65</f>
        <v>Բաժանորդագրության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>+A50+1</f>
        <v>24</v>
      </c>
      <c r="B53" s="222" t="str">
        <f>+'Dramakan hosqer'!B66</f>
        <v>Վերապատրաստման գծով</v>
      </c>
      <c r="C53" s="131">
        <v>72</v>
      </c>
      <c r="D53" s="132">
        <f>+'Dramakan hosqer'!C66</f>
        <v>104.4</v>
      </c>
      <c r="E53" s="132">
        <f t="shared" si="0"/>
        <v>32.400000000000006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25</v>
      </c>
      <c r="B54" s="222" t="str">
        <f>+'Dramakan hosqer'!B67</f>
        <v>Ծառերի էտման գծով</v>
      </c>
      <c r="C54" s="131">
        <v>300</v>
      </c>
      <c r="D54" s="132">
        <f>+'Dramakan hosqer'!C67</f>
        <v>300</v>
      </c>
      <c r="E54" s="132">
        <f t="shared" si="0"/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1" customFormat="1" ht="18.75" hidden="1" customHeight="1">
      <c r="A55" s="34">
        <f t="shared" si="5"/>
        <v>26</v>
      </c>
      <c r="B55" s="222">
        <f>+'Dramakan hosqer'!B68</f>
        <v>0</v>
      </c>
      <c r="C55" s="131"/>
      <c r="D55" s="131">
        <f>+'Dramakan hosqer'!C68</f>
        <v>0</v>
      </c>
      <c r="E55" s="131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hidden="1" customHeight="1">
      <c r="A56" s="34">
        <f t="shared" si="5"/>
        <v>27</v>
      </c>
      <c r="B56" s="222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2" customFormat="1" ht="18.75" customHeight="1">
      <c r="A57" s="34">
        <f>+A54+1</f>
        <v>26</v>
      </c>
      <c r="B57" s="222" t="str">
        <f>+'Dramakan hosqer'!B70</f>
        <v>Դուրսգրվող գույքի վերագնահատման գծով</v>
      </c>
      <c r="C57" s="131">
        <v>90</v>
      </c>
      <c r="D57" s="132">
        <f>+'Dramakan hosqer'!C70</f>
        <v>90</v>
      </c>
      <c r="E57" s="132">
        <f>D57-C57</f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27</v>
      </c>
      <c r="B58" s="222" t="str">
        <f>+'Dramakan hosqer'!B71</f>
        <v>Կրակմարիչների լիցքավորում</v>
      </c>
      <c r="C58" s="131">
        <v>50</v>
      </c>
      <c r="D58" s="132">
        <f>+'Dramakan hosqer'!C71</f>
        <v>50</v>
      </c>
      <c r="E58" s="132">
        <f>D58-C58</f>
        <v>0</v>
      </c>
      <c r="F58" s="131"/>
      <c r="G58" s="52" t="s">
        <v>268</v>
      </c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28</v>
      </c>
      <c r="B59" s="222" t="str">
        <f>+'Dramakan hosqer'!B72</f>
        <v>Հարկային պարտավորությունների գծով, այդ թվում՝</v>
      </c>
      <c r="C59" s="131">
        <f>SUM(C60:C62)</f>
        <v>0</v>
      </c>
      <c r="D59" s="132">
        <f>SUM(D60:D62)</f>
        <v>0</v>
      </c>
      <c r="E59" s="132">
        <f>D59-C59</f>
        <v>0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60" customFormat="1" ht="18" hidden="1" customHeight="1">
      <c r="A60" s="352">
        <f>+A59+0.1</f>
        <v>28.1</v>
      </c>
      <c r="B60" s="353" t="str">
        <f>+'Dramakan hosqer'!B73</f>
        <v>շահութահարկի գծով</v>
      </c>
      <c r="C60" s="354"/>
      <c r="D60" s="355">
        <f>+'Dramakan hosqer'!C73</f>
        <v>0</v>
      </c>
      <c r="E60" s="356">
        <f>D60-C60</f>
        <v>0</v>
      </c>
      <c r="F60" s="357"/>
      <c r="G60" s="358"/>
      <c r="H60" s="344"/>
      <c r="I60" s="344"/>
      <c r="J60" s="344"/>
      <c r="K60" s="344"/>
      <c r="L60" s="344"/>
      <c r="M60" s="344"/>
      <c r="N60" s="359"/>
      <c r="O60" s="359"/>
      <c r="P60" s="359"/>
      <c r="Q60" s="359"/>
      <c r="R60" s="359"/>
      <c r="S60" s="359"/>
      <c r="T60" s="359"/>
    </row>
    <row r="61" spans="1:20" s="360" customFormat="1" ht="18" hidden="1" customHeight="1">
      <c r="A61" s="352">
        <f t="shared" ref="A61:A62" si="6">+A60+0.1</f>
        <v>28.200000000000003</v>
      </c>
      <c r="B61" s="353" t="str">
        <f>+'Dramakan hosqer'!B74</f>
        <v>ԱԱՀ-ի գծով</v>
      </c>
      <c r="C61" s="354"/>
      <c r="D61" s="355">
        <f>+'Dramakan hosqer'!C74</f>
        <v>0</v>
      </c>
      <c r="E61" s="356">
        <f t="shared" si="0"/>
        <v>0</v>
      </c>
      <c r="F61" s="357"/>
      <c r="G61" s="358"/>
      <c r="H61" s="344"/>
      <c r="I61" s="344"/>
      <c r="J61" s="344"/>
      <c r="K61" s="344"/>
      <c r="L61" s="344"/>
      <c r="M61" s="344"/>
      <c r="N61" s="359"/>
      <c r="O61" s="359"/>
      <c r="P61" s="359"/>
      <c r="Q61" s="359"/>
      <c r="R61" s="359"/>
      <c r="S61" s="359"/>
      <c r="T61" s="359"/>
    </row>
    <row r="62" spans="1:20" s="360" customFormat="1" ht="18" hidden="1" customHeight="1">
      <c r="A62" s="352">
        <f t="shared" si="6"/>
        <v>28.300000000000004</v>
      </c>
      <c r="B62" s="353" t="str">
        <f>+'Dramakan hosqer'!B75</f>
        <v xml:space="preserve">չփոխհատուցվող հարկերի գծով </v>
      </c>
      <c r="C62" s="354"/>
      <c r="D62" s="355">
        <f>+'Dramakan hosqer'!C75</f>
        <v>0</v>
      </c>
      <c r="E62" s="356">
        <f t="shared" si="0"/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2" customFormat="1" ht="18.75" customHeight="1">
      <c r="A63" s="34">
        <f>+A58+1</f>
        <v>28</v>
      </c>
      <c r="B63" s="222" t="str">
        <f>+'Dramakan hosqer'!B76</f>
        <v>Կրեդիտորական պարտքի մարման գծով</v>
      </c>
      <c r="C63" s="131">
        <v>334</v>
      </c>
      <c r="D63" s="132">
        <f>+'Dramakan hosqer'!C76</f>
        <v>334</v>
      </c>
      <c r="E63" s="132">
        <f t="shared" si="0"/>
        <v>0</v>
      </c>
      <c r="F63" s="131"/>
      <c r="G63" s="52"/>
      <c r="H63" s="62"/>
      <c r="I63" s="62"/>
      <c r="J63" s="62"/>
      <c r="K63" s="62"/>
      <c r="L63" s="62"/>
      <c r="M63" s="62"/>
      <c r="N63" s="67"/>
      <c r="O63" s="67"/>
      <c r="P63" s="67"/>
      <c r="Q63" s="67"/>
      <c r="R63" s="67"/>
      <c r="S63" s="67"/>
      <c r="T63" s="67"/>
    </row>
    <row r="64" spans="1:20" s="32" customFormat="1" ht="18.75" hidden="1" customHeight="1">
      <c r="A64" s="34">
        <f>+A63+1</f>
        <v>29</v>
      </c>
      <c r="B64" s="222" t="str">
        <f>+'Dramakan hosqer'!B77</f>
        <v>Այլ արտահոսքերի գծով</v>
      </c>
      <c r="C64" s="131"/>
      <c r="D64" s="132">
        <f>+'Dramakan hosqer'!C77</f>
        <v>0</v>
      </c>
      <c r="E64" s="132">
        <f t="shared" si="0"/>
        <v>0</v>
      </c>
      <c r="F64" s="131"/>
      <c r="G64" s="52" t="s">
        <v>191</v>
      </c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7.25">
      <c r="A65" s="79" t="s">
        <v>53</v>
      </c>
      <c r="B65" s="383" t="s">
        <v>56</v>
      </c>
      <c r="C65" s="128">
        <f>+C66+C73</f>
        <v>795</v>
      </c>
      <c r="D65" s="133">
        <f>+D66+D73</f>
        <v>1584</v>
      </c>
      <c r="E65" s="133">
        <f t="shared" si="0"/>
        <v>789</v>
      </c>
      <c r="F65" s="128">
        <f>+D65-47</f>
        <v>1537</v>
      </c>
      <c r="G65" s="52"/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8.75" customHeight="1">
      <c r="A66" s="34">
        <v>1</v>
      </c>
      <c r="B66" s="222" t="str">
        <f>+'Dramakan hosqer'!B79</f>
        <v>Հիմնական միջոցների ձեռքբերում, այդ թվում՝</v>
      </c>
      <c r="C66" s="131">
        <f>SUM(C67:C72)</f>
        <v>795</v>
      </c>
      <c r="D66" s="132">
        <f>SUM(D67:D72)</f>
        <v>1584</v>
      </c>
      <c r="E66" s="132">
        <f t="shared" si="0"/>
        <v>789</v>
      </c>
      <c r="F66" s="131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60" customFormat="1" ht="59.25" customHeight="1">
      <c r="A67" s="352">
        <f>+A66+0.1</f>
        <v>1.1000000000000001</v>
      </c>
      <c r="B67" s="353" t="str">
        <f>+'Dramakan hosqer'!B80</f>
        <v>գրասենյակային և տնտեսական գույք</v>
      </c>
      <c r="C67" s="354"/>
      <c r="D67" s="355">
        <v>750</v>
      </c>
      <c r="E67" s="356">
        <f t="shared" ref="E67:E80" si="7">D67-C67</f>
        <v>750</v>
      </c>
      <c r="F67" s="357" t="s">
        <v>336</v>
      </c>
      <c r="G67" s="358"/>
      <c r="H67" s="344"/>
      <c r="I67" s="344"/>
      <c r="J67" s="344"/>
      <c r="K67" s="344"/>
      <c r="L67" s="344"/>
      <c r="M67" s="344"/>
      <c r="N67" s="359"/>
      <c r="O67" s="359"/>
      <c r="P67" s="359"/>
      <c r="Q67" s="359"/>
      <c r="R67" s="359"/>
      <c r="S67" s="359"/>
      <c r="T67" s="359"/>
    </row>
    <row r="68" spans="1:20" s="360" customFormat="1" ht="18" hidden="1" customHeight="1">
      <c r="A68" s="352">
        <f>+A67+0.1</f>
        <v>1.2000000000000002</v>
      </c>
      <c r="B68" s="353" t="str">
        <f>+'Dramakan hosqer'!B81</f>
        <v>համակարգչային սարքավորումներ / տեխնիկա</v>
      </c>
      <c r="C68" s="354"/>
      <c r="D68" s="355">
        <f>+'Dramakan hosqer'!C81</f>
        <v>0</v>
      </c>
      <c r="E68" s="356">
        <f>D68-C68</f>
        <v>0</v>
      </c>
      <c r="F68" s="357"/>
      <c r="G68" s="358"/>
      <c r="H68" s="344"/>
      <c r="I68" s="344"/>
      <c r="J68" s="344"/>
      <c r="K68" s="344"/>
      <c r="L68" s="344"/>
      <c r="M68" s="344"/>
      <c r="N68" s="359"/>
      <c r="O68" s="359"/>
      <c r="P68" s="359"/>
      <c r="Q68" s="359"/>
      <c r="R68" s="359"/>
      <c r="S68" s="359"/>
      <c r="T68" s="359"/>
    </row>
    <row r="69" spans="1:20" s="360" customFormat="1" ht="18" customHeight="1">
      <c r="A69" s="352">
        <f>+A67+0.1</f>
        <v>1.2000000000000002</v>
      </c>
      <c r="B69" s="353" t="str">
        <f>+'Dramakan hosqer'!B82</f>
        <v>մեքենաներ և սարքավորումներ</v>
      </c>
      <c r="C69" s="354">
        <v>795</v>
      </c>
      <c r="D69" s="355">
        <v>834</v>
      </c>
      <c r="E69" s="356">
        <f t="shared" si="7"/>
        <v>39</v>
      </c>
      <c r="F69" s="357" t="s">
        <v>335</v>
      </c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hidden="1" customHeight="1">
      <c r="A70" s="352">
        <f t="shared" ref="A70:A72" si="8">+A69+0.1</f>
        <v>1.3000000000000003</v>
      </c>
      <c r="B70" s="353" t="str">
        <f>+'Dramakan hosqer'!B83</f>
        <v>սպորտային գույք</v>
      </c>
      <c r="C70" s="354"/>
      <c r="D70" s="355">
        <f>+'Dramakan hosqer'!C83</f>
        <v>0</v>
      </c>
      <c r="E70" s="356">
        <f t="shared" si="7"/>
        <v>0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hidden="1" customHeight="1">
      <c r="A71" s="352">
        <f t="shared" si="8"/>
        <v>1.4000000000000004</v>
      </c>
      <c r="B71" s="353" t="str">
        <f>+'Dramakan hosqer'!B84</f>
        <v>գրականություն</v>
      </c>
      <c r="C71" s="354"/>
      <c r="D71" s="355">
        <f>+'Dramakan hosqer'!C84</f>
        <v>0</v>
      </c>
      <c r="E71" s="356">
        <f>D71-C71</f>
        <v>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hidden="1" customHeight="1">
      <c r="A72" s="352">
        <f t="shared" si="8"/>
        <v>1.5000000000000004</v>
      </c>
      <c r="B72" s="353">
        <f>+'Dramakan hosqer'!B85</f>
        <v>0</v>
      </c>
      <c r="C72" s="354"/>
      <c r="D72" s="355">
        <f>+'Dramakan hosqer'!C85</f>
        <v>0</v>
      </c>
      <c r="E72" s="356">
        <f>D72-C72</f>
        <v>0</v>
      </c>
      <c r="F72" s="357"/>
      <c r="G72" s="358" t="s">
        <v>118</v>
      </c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9" customFormat="1" ht="34.5" hidden="1">
      <c r="A73" s="38">
        <v>2</v>
      </c>
      <c r="B73" s="427" t="str">
        <f>+'Dramakan hosqer'!B86</f>
        <v>Հիմնական միջոցների հիմնական վերանորոգում, 
այդ թվում՝</v>
      </c>
      <c r="C73" s="131">
        <f>SUM(C74:C76)</f>
        <v>0</v>
      </c>
      <c r="D73" s="132">
        <f>SUM(D74:D76)</f>
        <v>0</v>
      </c>
      <c r="E73" s="131">
        <f>D73-C73</f>
        <v>0</v>
      </c>
      <c r="F73" s="131"/>
      <c r="G73" s="52"/>
      <c r="H73" s="62"/>
      <c r="I73" s="62"/>
      <c r="J73" s="62"/>
      <c r="K73" s="62"/>
      <c r="L73" s="62"/>
      <c r="M73" s="62"/>
      <c r="N73" s="67"/>
      <c r="O73" s="67"/>
      <c r="P73" s="67"/>
      <c r="Q73" s="67"/>
      <c r="R73" s="67"/>
      <c r="S73" s="67"/>
      <c r="T73" s="67"/>
    </row>
    <row r="74" spans="1:20" s="360" customFormat="1" ht="18" hidden="1" customHeight="1">
      <c r="A74" s="352">
        <f>+A73+0.1</f>
        <v>2.1</v>
      </c>
      <c r="B74" s="353" t="str">
        <f>+'Dramakan hosqer'!B87</f>
        <v>ամրացված գույքի (շենք)</v>
      </c>
      <c r="C74" s="354"/>
      <c r="D74" s="355">
        <f>+'Dramakan hosqer'!C87</f>
        <v>0</v>
      </c>
      <c r="E74" s="356">
        <f t="shared" si="7"/>
        <v>0</v>
      </c>
      <c r="F74" s="357"/>
      <c r="G74" s="358"/>
      <c r="H74" s="344"/>
      <c r="I74" s="344"/>
      <c r="J74" s="344"/>
      <c r="K74" s="344"/>
      <c r="L74" s="344"/>
      <c r="M74" s="344"/>
      <c r="N74" s="359"/>
      <c r="O74" s="359"/>
      <c r="P74" s="359"/>
      <c r="Q74" s="359"/>
      <c r="R74" s="359"/>
      <c r="S74" s="359"/>
      <c r="T74" s="359"/>
    </row>
    <row r="75" spans="1:20" s="360" customFormat="1" ht="18" hidden="1" customHeight="1">
      <c r="A75" s="352">
        <f>+A74+0.1</f>
        <v>2.2000000000000002</v>
      </c>
      <c r="B75" s="353" t="str">
        <f>+'Dramakan hosqer'!B88</f>
        <v>հիմնական միջոցի</v>
      </c>
      <c r="C75" s="354"/>
      <c r="D75" s="355">
        <f>+'Dramakan hosqer'!C88</f>
        <v>0</v>
      </c>
      <c r="E75" s="356">
        <f t="shared" si="7"/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hidden="1" customHeight="1">
      <c r="A76" s="352">
        <f>+A75+0.1</f>
        <v>2.3000000000000003</v>
      </c>
      <c r="B76" s="353" t="str">
        <f>+'Dramakan hosqer'!B89</f>
        <v>նախագծանախահաշվային փաստաթղթերի գծով</v>
      </c>
      <c r="C76" s="354"/>
      <c r="D76" s="355">
        <f>+'Dramakan hosqer'!C89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2" customFormat="1" ht="34.5" hidden="1">
      <c r="A77" s="79" t="s">
        <v>54</v>
      </c>
      <c r="B77" s="383" t="s">
        <v>138</v>
      </c>
      <c r="C77" s="128">
        <f>SUM(C78:C79)</f>
        <v>0</v>
      </c>
      <c r="D77" s="133">
        <f>SUM(D78:D79)</f>
        <v>6891.8</v>
      </c>
      <c r="E77" s="133">
        <f t="shared" si="7"/>
        <v>6891.8</v>
      </c>
      <c r="F77" s="128"/>
      <c r="G77" s="52"/>
      <c r="H77" s="62"/>
      <c r="I77" s="62"/>
      <c r="J77" s="62"/>
      <c r="K77" s="62"/>
      <c r="L77" s="62"/>
      <c r="M77" s="62"/>
      <c r="N77" s="67"/>
      <c r="O77" s="67"/>
      <c r="P77" s="67"/>
      <c r="Q77" s="67"/>
      <c r="R77" s="67"/>
      <c r="S77" s="67"/>
      <c r="T77" s="67"/>
    </row>
    <row r="78" spans="1:20" s="32" customFormat="1" ht="17.25" hidden="1">
      <c r="A78" s="38"/>
      <c r="B78" s="173" t="str">
        <f>+'Dramakan hosqer'!B91</f>
        <v>Սննդի գծով</v>
      </c>
      <c r="C78" s="131"/>
      <c r="D78" s="132">
        <f>+'Dramakan hosqer'!C91</f>
        <v>6891.8</v>
      </c>
      <c r="E78" s="131">
        <f>D78-C78</f>
        <v>6891.8</v>
      </c>
      <c r="F78" s="131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184" customFormat="1" ht="17.25" hidden="1">
      <c r="A79" s="38"/>
      <c r="B79" s="173">
        <f>+'Dramakan hosqer'!B92</f>
        <v>0</v>
      </c>
      <c r="C79" s="131"/>
      <c r="D79" s="131">
        <f>+'Dramakan hosqer'!C92</f>
        <v>0</v>
      </c>
      <c r="E79" s="131">
        <f>D79-C79</f>
        <v>0</v>
      </c>
      <c r="F79" s="131"/>
      <c r="G79" s="52"/>
      <c r="H79" s="51"/>
      <c r="I79" s="51"/>
      <c r="J79" s="51"/>
      <c r="K79" s="51"/>
      <c r="L79" s="51"/>
      <c r="M79" s="51"/>
      <c r="N79" s="48"/>
      <c r="O79" s="48"/>
      <c r="P79" s="48"/>
      <c r="Q79" s="48"/>
      <c r="R79" s="48"/>
      <c r="S79" s="48"/>
      <c r="T79" s="48"/>
    </row>
    <row r="80" spans="1:20" s="26" customFormat="1" ht="34.5">
      <c r="A80" s="8" t="s">
        <v>36</v>
      </c>
      <c r="B80" s="383" t="s">
        <v>37</v>
      </c>
      <c r="C80" s="128">
        <f>C6+C7-C21</f>
        <v>9310</v>
      </c>
      <c r="D80" s="133">
        <f>D6+D7-D21</f>
        <v>2108.3000000000175</v>
      </c>
      <c r="E80" s="133">
        <f t="shared" si="7"/>
        <v>-7201.6999999999825</v>
      </c>
      <c r="F80" s="128"/>
      <c r="G80" s="72"/>
      <c r="H80" s="63"/>
      <c r="I80" s="63"/>
      <c r="J80" s="63"/>
      <c r="K80" s="63"/>
      <c r="L80" s="63"/>
      <c r="M80" s="63"/>
      <c r="N80" s="68"/>
      <c r="O80" s="68"/>
      <c r="P80" s="68"/>
      <c r="Q80" s="68"/>
      <c r="R80" s="68"/>
      <c r="S80" s="68"/>
      <c r="T80" s="68"/>
    </row>
    <row r="81" spans="1:20" s="12" customFormat="1" ht="46.5" customHeight="1">
      <c r="A81" s="10"/>
      <c r="B81" s="14"/>
      <c r="C81" s="10"/>
      <c r="D81" s="10"/>
      <c r="E81" s="10"/>
      <c r="F81" s="10"/>
      <c r="G81" s="71"/>
      <c r="H81" s="59"/>
      <c r="I81" s="59"/>
      <c r="J81" s="59"/>
      <c r="K81" s="59"/>
      <c r="L81" s="59"/>
      <c r="M81" s="59"/>
      <c r="N81" s="65"/>
      <c r="O81" s="65"/>
      <c r="P81" s="65"/>
      <c r="Q81" s="65"/>
      <c r="R81" s="65"/>
      <c r="S81" s="65"/>
      <c r="T81" s="65"/>
    </row>
    <row r="82" spans="1:20" s="12" customFormat="1" ht="25.5" customHeight="1">
      <c r="B82" s="388" t="s">
        <v>2</v>
      </c>
      <c r="C82" s="87"/>
      <c r="D82" s="477" t="str">
        <f>+'Ekamut-caxs'!D77</f>
        <v>Անուշ Գևորգյան</v>
      </c>
      <c r="E82" s="474"/>
      <c r="F82" s="63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0" customFormat="1" ht="13.5" customHeight="1">
      <c r="A83" s="12"/>
      <c r="B83" s="86" t="s">
        <v>4</v>
      </c>
      <c r="C83" s="422"/>
      <c r="D83" s="476" t="s">
        <v>89</v>
      </c>
      <c r="E83" s="476"/>
      <c r="F83" s="61"/>
      <c r="G83" s="69"/>
      <c r="H83" s="58"/>
      <c r="I83" s="58"/>
      <c r="J83" s="58"/>
      <c r="K83" s="58"/>
      <c r="L83" s="58"/>
      <c r="M83" s="58"/>
      <c r="N83" s="64"/>
      <c r="O83" s="64"/>
      <c r="P83" s="64"/>
      <c r="Q83" s="64"/>
      <c r="R83" s="64"/>
      <c r="S83" s="64"/>
      <c r="T83" s="64"/>
    </row>
    <row r="84" spans="1:20" s="10" customFormat="1" ht="22.5" customHeight="1">
      <c r="B84" s="423" t="s">
        <v>6</v>
      </c>
      <c r="C84" s="87"/>
      <c r="D84" s="474" t="str">
        <f>+'Ekamut-caxs'!D79</f>
        <v>Կարինե Թումասյան</v>
      </c>
      <c r="E84" s="474"/>
      <c r="F84" s="63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12" customHeight="1">
      <c r="B85" s="85"/>
      <c r="C85" s="87"/>
      <c r="D85" s="476" t="s">
        <v>89</v>
      </c>
      <c r="E85" s="476"/>
      <c r="F85" s="61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>
      <c r="B86" s="424" t="s">
        <v>1</v>
      </c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14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5:E85"/>
    <mergeCell ref="D82:E82"/>
    <mergeCell ref="D83:E83"/>
    <mergeCell ref="D84:E84"/>
    <mergeCell ref="A3:F3"/>
  </mergeCells>
  <pageMargins left="0.13" right="0.13" top="0.18" bottom="0.18" header="0.12" footer="0.12"/>
  <pageSetup paperSize="9" scale="75" fitToHeight="0" orientation="portrait" r:id="rId1"/>
  <headerFooter alignWithMargins="0"/>
  <rowBreaks count="1" manualBreakCount="1">
    <brk id="86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2" workbookViewId="0">
      <selection activeCell="I48" sqref="I48"/>
    </sheetView>
  </sheetViews>
  <sheetFormatPr defaultColWidth="9.140625" defaultRowHeight="13.5"/>
  <cols>
    <col min="1" max="1" width="6.570312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8" t="s">
        <v>65</v>
      </c>
      <c r="B1" s="478"/>
      <c r="C1" s="478"/>
      <c r="D1" s="478"/>
      <c r="E1" s="478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9" t="str">
        <f>+'Ekamut-caxs'!A13:D13</f>
        <v xml:space="preserve">«Երևանի հ․59 մսուր-մանկապարտեզ» ՀՈԱԿ-ի </v>
      </c>
      <c r="B2" s="480"/>
      <c r="C2" s="480"/>
      <c r="D2" s="480"/>
      <c r="E2" s="48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81" t="s">
        <v>141</v>
      </c>
      <c r="B3" s="481"/>
      <c r="C3" s="481"/>
      <c r="D3" s="481"/>
      <c r="E3" s="48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82" t="s">
        <v>290</v>
      </c>
      <c r="B4" s="482"/>
      <c r="C4" s="482"/>
      <c r="D4" s="482"/>
      <c r="E4" s="482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3" t="s">
        <v>146</v>
      </c>
      <c r="B7" s="484"/>
      <c r="C7" s="484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814.69999999999993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>
        <v>41.5</v>
      </c>
      <c r="E11" s="21" t="s">
        <v>327</v>
      </c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>
        <v>89.8</v>
      </c>
      <c r="E16" s="21" t="s">
        <v>327</v>
      </c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34</v>
      </c>
      <c r="D23" s="21"/>
      <c r="E23" s="21"/>
    </row>
    <row r="24" spans="1:22">
      <c r="A24" s="99">
        <v>2.6</v>
      </c>
      <c r="B24" s="101" t="s">
        <v>158</v>
      </c>
      <c r="C24" s="99" t="s">
        <v>46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>
        <v>654</v>
      </c>
      <c r="E25" s="21" t="s">
        <v>327</v>
      </c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445">
        <v>23.4</v>
      </c>
      <c r="E27" s="21" t="s">
        <v>327</v>
      </c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445">
        <v>6</v>
      </c>
      <c r="E29" s="21" t="s">
        <v>327</v>
      </c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814.69999999999993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3" t="s">
        <v>171</v>
      </c>
      <c r="B35" s="484"/>
      <c r="C35" s="484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446">
        <v>162.19999999999999</v>
      </c>
      <c r="E36" s="21" t="s">
        <v>327</v>
      </c>
    </row>
    <row r="37" spans="1:22">
      <c r="A37" s="99">
        <v>1.2</v>
      </c>
      <c r="B37" s="100" t="s">
        <v>150</v>
      </c>
      <c r="C37" s="99" t="s">
        <v>151</v>
      </c>
      <c r="D37" s="445">
        <v>67.5</v>
      </c>
      <c r="E37" s="21" t="s">
        <v>327</v>
      </c>
    </row>
    <row r="38" spans="1:22">
      <c r="A38" s="99">
        <v>1.3</v>
      </c>
      <c r="B38" s="100" t="s">
        <v>152</v>
      </c>
      <c r="C38" s="99" t="s">
        <v>153</v>
      </c>
      <c r="D38" s="21"/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/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>
        <v>8.3000000000000007</v>
      </c>
      <c r="E43" s="21" t="s">
        <v>327</v>
      </c>
    </row>
    <row r="44" spans="1:22">
      <c r="A44" s="99">
        <v>1.9</v>
      </c>
      <c r="B44" s="101"/>
      <c r="C44" s="448" t="s">
        <v>216</v>
      </c>
      <c r="D44" s="21">
        <v>96</v>
      </c>
      <c r="E44" s="21" t="s">
        <v>327</v>
      </c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34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46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10401.1</v>
      </c>
      <c r="E54" s="21"/>
      <c r="F54" s="145">
        <f>SUM(D36:D53)</f>
        <v>334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>
        <v>10401.1</v>
      </c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10735.1</v>
      </c>
      <c r="E59" s="116"/>
      <c r="F59" s="301">
        <f>+D59-D55</f>
        <v>334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291</v>
      </c>
      <c r="C62" s="115">
        <v>9373.1</v>
      </c>
      <c r="D62" s="485" t="s">
        <v>174</v>
      </c>
      <c r="E62" s="486"/>
    </row>
    <row r="63" spans="1:22" ht="36.75" customHeight="1"/>
    <row r="64" spans="1:22" s="80" customFormat="1" ht="25.5" customHeight="1">
      <c r="A64" s="120"/>
      <c r="B64" s="199" t="s">
        <v>2</v>
      </c>
      <c r="C64" s="200"/>
      <c r="D64" s="487" t="str">
        <f>+'Ekamut-caxs'!D77</f>
        <v>Անուշ Գևորգյան</v>
      </c>
      <c r="E64" s="487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1"/>
      <c r="C65" s="202"/>
      <c r="D65" s="488" t="s">
        <v>89</v>
      </c>
      <c r="E65" s="488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199" t="s">
        <v>6</v>
      </c>
      <c r="C66" s="200"/>
      <c r="D66" s="487" t="str">
        <f>+'Ekamut-caxs'!D79</f>
        <v>Կարինե Թումասյան</v>
      </c>
      <c r="E66" s="487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9" t="s">
        <v>89</v>
      </c>
      <c r="E67" s="489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7" zoomScale="85" zoomScaleSheetLayoutView="85" workbookViewId="0">
      <selection activeCell="I48" sqref="I48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4" width="16.85546875" style="237" customWidth="1"/>
    <col min="5" max="5" width="13.42578125" style="237" customWidth="1"/>
    <col min="6" max="6" width="16.28515625" style="237" customWidth="1"/>
    <col min="7" max="7" width="11.42578125" style="237" customWidth="1"/>
    <col min="8" max="8" width="14.425781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92" t="s">
        <v>65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</row>
    <row r="2" spans="1:13" s="235" customFormat="1" ht="21.75" customHeight="1">
      <c r="A2" s="491" t="str">
        <f>+'Ekamut-caxs'!A13</f>
        <v xml:space="preserve">«Երևանի հ․59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3" s="235" customFormat="1" ht="21" customHeight="1">
      <c r="A3" s="491" t="s">
        <v>90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</row>
    <row r="4" spans="1:13" ht="21" customHeight="1"/>
    <row r="5" spans="1:13" s="239" customFormat="1" ht="19.5" customHeight="1">
      <c r="A5" s="497" t="s">
        <v>111</v>
      </c>
      <c r="B5" s="497" t="s">
        <v>91</v>
      </c>
      <c r="C5" s="498" t="s">
        <v>92</v>
      </c>
      <c r="D5" s="498"/>
      <c r="E5" s="498"/>
      <c r="F5" s="498"/>
      <c r="G5" s="498" t="s">
        <v>93</v>
      </c>
      <c r="H5" s="498"/>
      <c r="I5" s="498"/>
      <c r="J5" s="498"/>
      <c r="K5" s="498" t="s">
        <v>131</v>
      </c>
      <c r="L5" s="498"/>
      <c r="M5" s="498"/>
    </row>
    <row r="6" spans="1:13" s="241" customFormat="1" ht="51" customHeight="1">
      <c r="A6" s="497"/>
      <c r="B6" s="497"/>
      <c r="C6" s="240" t="s">
        <v>225</v>
      </c>
      <c r="D6" s="240" t="s">
        <v>211</v>
      </c>
      <c r="E6" s="240" t="s">
        <v>300</v>
      </c>
      <c r="F6" s="240" t="s">
        <v>301</v>
      </c>
      <c r="G6" s="240" t="s">
        <v>226</v>
      </c>
      <c r="H6" s="240" t="s">
        <v>211</v>
      </c>
      <c r="I6" s="240" t="s">
        <v>302</v>
      </c>
      <c r="J6" s="240" t="s">
        <v>301</v>
      </c>
      <c r="K6" s="240" t="s">
        <v>225</v>
      </c>
      <c r="L6" s="240" t="s">
        <v>300</v>
      </c>
      <c r="M6" s="240" t="s">
        <v>301</v>
      </c>
    </row>
    <row r="7" spans="1:13" ht="19.5" customHeight="1">
      <c r="A7" s="242">
        <v>1</v>
      </c>
      <c r="B7" s="243" t="s">
        <v>94</v>
      </c>
      <c r="C7" s="438">
        <v>8179</v>
      </c>
      <c r="D7" s="244">
        <v>1175322.3</v>
      </c>
      <c r="E7" s="245">
        <v>11424</v>
      </c>
      <c r="F7" s="246">
        <f>IF((E7&lt;10000), E7*143.7, E7*107.1)</f>
        <v>1223510.3999999999</v>
      </c>
      <c r="G7" s="439">
        <v>9413</v>
      </c>
      <c r="H7" s="440">
        <v>492269</v>
      </c>
      <c r="I7" s="246">
        <v>8307.83</v>
      </c>
      <c r="J7" s="246">
        <v>432600.69</v>
      </c>
      <c r="K7" s="439">
        <v>537</v>
      </c>
      <c r="L7" s="246">
        <v>784</v>
      </c>
      <c r="M7" s="246">
        <f t="shared" ref="M7:M18" si="0">+L7*200.47</f>
        <v>157168.48000000001</v>
      </c>
    </row>
    <row r="8" spans="1:13" ht="19.5" customHeight="1">
      <c r="A8" s="242">
        <v>2</v>
      </c>
      <c r="B8" s="243" t="s">
        <v>95</v>
      </c>
      <c r="C8" s="439">
        <v>6269</v>
      </c>
      <c r="D8" s="440">
        <v>900855.3</v>
      </c>
      <c r="E8" s="245">
        <v>10316</v>
      </c>
      <c r="F8" s="246">
        <f t="shared" ref="F8:F18" si="1">IF((E8&lt;10000), E8*143.7, E8*107.1)</f>
        <v>1104843.5999999999</v>
      </c>
      <c r="G8" s="439">
        <v>8668</v>
      </c>
      <c r="H8" s="440">
        <v>452975</v>
      </c>
      <c r="I8" s="246">
        <v>8204.2800000000007</v>
      </c>
      <c r="J8" s="246">
        <v>427616.73</v>
      </c>
      <c r="K8" s="439">
        <v>573</v>
      </c>
      <c r="L8" s="245">
        <v>404</v>
      </c>
      <c r="M8" s="246">
        <f t="shared" si="0"/>
        <v>80989.88</v>
      </c>
    </row>
    <row r="9" spans="1:13" ht="19.5" customHeight="1">
      <c r="A9" s="242">
        <v>3</v>
      </c>
      <c r="B9" s="243" t="s">
        <v>96</v>
      </c>
      <c r="C9" s="439">
        <v>4119</v>
      </c>
      <c r="D9" s="440">
        <v>591900.30000000005</v>
      </c>
      <c r="E9" s="245">
        <v>6456</v>
      </c>
      <c r="F9" s="246">
        <f t="shared" si="1"/>
        <v>927727.2</v>
      </c>
      <c r="G9" s="439">
        <v>8718</v>
      </c>
      <c r="H9" s="440">
        <v>456215</v>
      </c>
      <c r="I9" s="246">
        <v>7583.52</v>
      </c>
      <c r="J9" s="246">
        <v>395770.87</v>
      </c>
      <c r="K9" s="439">
        <v>598</v>
      </c>
      <c r="L9" s="245">
        <v>660</v>
      </c>
      <c r="M9" s="246">
        <f t="shared" si="0"/>
        <v>132310.20000000001</v>
      </c>
    </row>
    <row r="10" spans="1:13" ht="19.5" customHeight="1">
      <c r="A10" s="242">
        <v>4</v>
      </c>
      <c r="B10" s="243" t="s">
        <v>97</v>
      </c>
      <c r="C10" s="439">
        <v>586</v>
      </c>
      <c r="D10" s="440">
        <v>84208.2</v>
      </c>
      <c r="E10" s="245">
        <v>1748</v>
      </c>
      <c r="F10" s="246">
        <f t="shared" si="1"/>
        <v>251187.59999999998</v>
      </c>
      <c r="G10" s="439">
        <v>7095</v>
      </c>
      <c r="H10" s="440">
        <v>375106</v>
      </c>
      <c r="I10" s="246">
        <v>7663.2</v>
      </c>
      <c r="J10" s="246">
        <v>403072.99</v>
      </c>
      <c r="K10" s="439">
        <v>514</v>
      </c>
      <c r="L10" s="245">
        <v>860</v>
      </c>
      <c r="M10" s="246">
        <f t="shared" si="0"/>
        <v>172404.2</v>
      </c>
    </row>
    <row r="11" spans="1:13" ht="19.5" customHeight="1">
      <c r="A11" s="242">
        <v>5</v>
      </c>
      <c r="B11" s="243" t="s">
        <v>98</v>
      </c>
      <c r="C11" s="441"/>
      <c r="D11" s="247"/>
      <c r="E11" s="245"/>
      <c r="F11" s="246">
        <f t="shared" si="1"/>
        <v>0</v>
      </c>
      <c r="G11" s="439">
        <v>6698</v>
      </c>
      <c r="H11" s="440">
        <v>353750</v>
      </c>
      <c r="I11" s="246">
        <v>5531.36</v>
      </c>
      <c r="J11" s="246">
        <v>315155.5</v>
      </c>
      <c r="K11" s="439">
        <v>517</v>
      </c>
      <c r="L11" s="245">
        <v>755</v>
      </c>
      <c r="M11" s="246">
        <f t="shared" si="0"/>
        <v>151354.85</v>
      </c>
    </row>
    <row r="12" spans="1:13" ht="19.5" customHeight="1">
      <c r="A12" s="242">
        <v>6</v>
      </c>
      <c r="B12" s="243" t="s">
        <v>99</v>
      </c>
      <c r="C12" s="441"/>
      <c r="D12" s="247"/>
      <c r="E12" s="245"/>
      <c r="F12" s="246">
        <f t="shared" si="1"/>
        <v>0</v>
      </c>
      <c r="G12" s="439">
        <v>5576</v>
      </c>
      <c r="H12" s="440">
        <v>294759</v>
      </c>
      <c r="I12" s="246">
        <v>5963.64</v>
      </c>
      <c r="J12" s="246">
        <v>315764.88</v>
      </c>
      <c r="K12" s="439">
        <v>439</v>
      </c>
      <c r="L12" s="245">
        <v>847</v>
      </c>
      <c r="M12" s="246">
        <f t="shared" si="0"/>
        <v>169798.09</v>
      </c>
    </row>
    <row r="13" spans="1:13" ht="19.5" customHeight="1">
      <c r="A13" s="242">
        <v>7</v>
      </c>
      <c r="B13" s="243" t="s">
        <v>100</v>
      </c>
      <c r="C13" s="441"/>
      <c r="D13" s="247"/>
      <c r="E13" s="245"/>
      <c r="F13" s="246">
        <f t="shared" si="1"/>
        <v>0</v>
      </c>
      <c r="G13" s="439">
        <v>5737</v>
      </c>
      <c r="H13" s="440">
        <v>303138</v>
      </c>
      <c r="I13" s="246">
        <v>5464.2</v>
      </c>
      <c r="J13" s="246">
        <v>288584.40999999997</v>
      </c>
      <c r="K13" s="439">
        <v>649</v>
      </c>
      <c r="L13" s="245">
        <v>755</v>
      </c>
      <c r="M13" s="246">
        <f>+L13*200.47</f>
        <v>151354.85</v>
      </c>
    </row>
    <row r="14" spans="1:13" ht="19.5" customHeight="1">
      <c r="A14" s="242">
        <v>8</v>
      </c>
      <c r="B14" s="248" t="s">
        <v>101</v>
      </c>
      <c r="C14" s="441"/>
      <c r="D14" s="247"/>
      <c r="E14" s="245"/>
      <c r="F14" s="246">
        <f t="shared" si="1"/>
        <v>0</v>
      </c>
      <c r="G14" s="439">
        <v>4474</v>
      </c>
      <c r="H14" s="440">
        <v>235765</v>
      </c>
      <c r="I14" s="246">
        <v>3857.04</v>
      </c>
      <c r="J14" s="246">
        <v>202788.63</v>
      </c>
      <c r="K14" s="439">
        <v>568</v>
      </c>
      <c r="L14" s="245">
        <v>998</v>
      </c>
      <c r="M14" s="246">
        <f t="shared" si="0"/>
        <v>200069.06</v>
      </c>
    </row>
    <row r="15" spans="1:13" ht="19.5" customHeight="1">
      <c r="A15" s="242">
        <v>9</v>
      </c>
      <c r="B15" s="248" t="s">
        <v>102</v>
      </c>
      <c r="C15" s="441"/>
      <c r="D15" s="247"/>
      <c r="E15" s="245"/>
      <c r="F15" s="246">
        <f t="shared" si="1"/>
        <v>0</v>
      </c>
      <c r="G15" s="439">
        <v>5887</v>
      </c>
      <c r="H15" s="440">
        <v>310919</v>
      </c>
      <c r="I15" s="246">
        <v>6009.32</v>
      </c>
      <c r="J15" s="246">
        <v>316996.24</v>
      </c>
      <c r="K15" s="439">
        <v>742</v>
      </c>
      <c r="L15" s="245">
        <v>751</v>
      </c>
      <c r="M15" s="246">
        <f t="shared" si="0"/>
        <v>150552.97</v>
      </c>
    </row>
    <row r="16" spans="1:13" ht="19.5" customHeight="1">
      <c r="A16" s="242">
        <v>10</v>
      </c>
      <c r="B16" s="248" t="s">
        <v>103</v>
      </c>
      <c r="C16" s="441">
        <v>1397</v>
      </c>
      <c r="D16" s="247">
        <v>200748.9</v>
      </c>
      <c r="E16" s="450">
        <v>1140</v>
      </c>
      <c r="F16" s="246">
        <f t="shared" si="1"/>
        <v>163818</v>
      </c>
      <c r="G16" s="439">
        <v>8841</v>
      </c>
      <c r="H16" s="440">
        <v>465784</v>
      </c>
      <c r="I16" s="449">
        <v>9158.6</v>
      </c>
      <c r="J16" s="449">
        <v>482277.53</v>
      </c>
      <c r="K16" s="439">
        <v>992</v>
      </c>
      <c r="L16" s="450">
        <v>890</v>
      </c>
      <c r="M16" s="246">
        <f t="shared" si="0"/>
        <v>178418.3</v>
      </c>
    </row>
    <row r="17" spans="1:13" ht="19.5" customHeight="1">
      <c r="A17" s="242">
        <v>11</v>
      </c>
      <c r="B17" s="248" t="s">
        <v>104</v>
      </c>
      <c r="C17" s="442">
        <v>5328</v>
      </c>
      <c r="D17" s="246">
        <v>765633.6</v>
      </c>
      <c r="E17" s="245">
        <v>5328</v>
      </c>
      <c r="F17" s="246">
        <f t="shared" si="1"/>
        <v>765633.6</v>
      </c>
      <c r="G17" s="443">
        <v>8753</v>
      </c>
      <c r="H17" s="444">
        <v>457325</v>
      </c>
      <c r="I17" s="245">
        <f>+G7</f>
        <v>9413</v>
      </c>
      <c r="J17" s="246">
        <f t="shared" ref="J17:J18" si="2">+I17*53.48</f>
        <v>503407.24</v>
      </c>
      <c r="K17" s="443">
        <v>1421</v>
      </c>
      <c r="L17" s="245">
        <f>+K7</f>
        <v>537</v>
      </c>
      <c r="M17" s="246">
        <f t="shared" si="0"/>
        <v>107652.39</v>
      </c>
    </row>
    <row r="18" spans="1:13" ht="19.5" customHeight="1">
      <c r="A18" s="242">
        <v>12</v>
      </c>
      <c r="B18" s="248" t="s">
        <v>105</v>
      </c>
      <c r="C18" s="442">
        <v>8784</v>
      </c>
      <c r="D18" s="246">
        <v>1262260.8</v>
      </c>
      <c r="E18" s="245">
        <v>8784</v>
      </c>
      <c r="F18" s="246">
        <f t="shared" si="1"/>
        <v>1262260.7999999998</v>
      </c>
      <c r="G18" s="443">
        <v>10059</v>
      </c>
      <c r="H18" s="444">
        <v>524792</v>
      </c>
      <c r="I18" s="245">
        <f>+G18</f>
        <v>10059</v>
      </c>
      <c r="J18" s="246">
        <f t="shared" si="2"/>
        <v>537955.31999999995</v>
      </c>
      <c r="K18" s="443">
        <v>691</v>
      </c>
      <c r="L18" s="245">
        <f>+K18</f>
        <v>691</v>
      </c>
      <c r="M18" s="246">
        <f t="shared" si="0"/>
        <v>138524.76999999999</v>
      </c>
    </row>
    <row r="19" spans="1:13" ht="32.25" customHeight="1">
      <c r="A19" s="250"/>
      <c r="B19" s="238" t="s">
        <v>87</v>
      </c>
      <c r="C19" s="251">
        <f t="shared" ref="C19:K19" si="3">SUM(C7:C18)</f>
        <v>34662</v>
      </c>
      <c r="D19" s="252">
        <f t="shared" si="3"/>
        <v>4980929.4000000004</v>
      </c>
      <c r="E19" s="251">
        <f t="shared" si="3"/>
        <v>45196</v>
      </c>
      <c r="F19" s="252">
        <f>SUM(F7:F18)</f>
        <v>5698981.2000000002</v>
      </c>
      <c r="G19" s="251">
        <f>SUM(G7:G18)</f>
        <v>89919</v>
      </c>
      <c r="H19" s="252">
        <f>SUM(H7:H18)</f>
        <v>4722797</v>
      </c>
      <c r="I19" s="251">
        <f>SUM(I7:I18)</f>
        <v>87214.99</v>
      </c>
      <c r="J19" s="252">
        <f>SUM(J7:J18)</f>
        <v>4621991.0300000012</v>
      </c>
      <c r="K19" s="251">
        <f t="shared" si="3"/>
        <v>8241</v>
      </c>
      <c r="L19" s="251">
        <f>SUM(L7:L18)</f>
        <v>8932</v>
      </c>
      <c r="M19" s="252">
        <f>SUM(M7:M18)</f>
        <v>1790598.0399999998</v>
      </c>
    </row>
    <row r="20" spans="1:13" ht="21.75" customHeight="1">
      <c r="B20" s="253"/>
      <c r="C20" s="254"/>
      <c r="D20" s="255"/>
      <c r="E20" s="254"/>
      <c r="F20" s="255">
        <f>ROUND(F19/1000,1)</f>
        <v>5699</v>
      </c>
      <c r="G20" s="254"/>
      <c r="H20" s="255"/>
      <c r="I20" s="254"/>
      <c r="J20" s="255">
        <f>ROUND(J19/1000,1)</f>
        <v>4622</v>
      </c>
      <c r="K20" s="254"/>
      <c r="L20" s="254"/>
      <c r="M20" s="255">
        <f>ROUND(M19/1000,1)</f>
        <v>1790.6</v>
      </c>
    </row>
    <row r="21" spans="1:13" ht="33.75" customHeight="1" thickBot="1">
      <c r="B21" s="495" t="s">
        <v>227</v>
      </c>
      <c r="C21" s="495"/>
      <c r="D21" s="495"/>
      <c r="E21" s="256"/>
      <c r="F21" s="257"/>
      <c r="H21" s="256"/>
      <c r="M21" s="255"/>
    </row>
    <row r="22" spans="1:13" s="235" customFormat="1" ht="49.5" customHeight="1">
      <c r="A22" s="258"/>
      <c r="B22" s="259" t="s">
        <v>135</v>
      </c>
      <c r="C22" s="260" t="s">
        <v>136</v>
      </c>
      <c r="D22" s="260" t="s">
        <v>228</v>
      </c>
      <c r="E22" s="260" t="s">
        <v>228</v>
      </c>
      <c r="F22" s="261" t="s">
        <v>228</v>
      </c>
      <c r="G22" s="260" t="s">
        <v>136</v>
      </c>
      <c r="H22" s="260" t="s">
        <v>228</v>
      </c>
      <c r="I22" s="260" t="s">
        <v>228</v>
      </c>
      <c r="J22" s="262" t="s">
        <v>228</v>
      </c>
      <c r="K22" s="260" t="s">
        <v>136</v>
      </c>
      <c r="L22" s="260" t="s">
        <v>228</v>
      </c>
      <c r="M22" s="263" t="s">
        <v>228</v>
      </c>
    </row>
    <row r="23" spans="1:13" ht="23.25" customHeight="1">
      <c r="A23" s="264">
        <v>1</v>
      </c>
      <c r="B23" s="265"/>
      <c r="C23" s="249"/>
      <c r="D23" s="249" t="s">
        <v>228</v>
      </c>
      <c r="E23" s="249" t="s">
        <v>228</v>
      </c>
      <c r="F23" s="266"/>
      <c r="G23" s="267"/>
      <c r="H23" s="249" t="s">
        <v>228</v>
      </c>
      <c r="I23" s="249" t="s">
        <v>228</v>
      </c>
      <c r="J23" s="268"/>
      <c r="K23" s="267"/>
      <c r="L23" s="249" t="s">
        <v>228</v>
      </c>
      <c r="M23" s="269"/>
    </row>
    <row r="24" spans="1:13" ht="23.25" customHeight="1">
      <c r="A24" s="264">
        <v>2</v>
      </c>
      <c r="B24" s="265"/>
      <c r="C24" s="249"/>
      <c r="D24" s="249" t="s">
        <v>228</v>
      </c>
      <c r="E24" s="249" t="s">
        <v>228</v>
      </c>
      <c r="F24" s="266"/>
      <c r="G24" s="267"/>
      <c r="H24" s="249" t="s">
        <v>228</v>
      </c>
      <c r="I24" s="249" t="s">
        <v>228</v>
      </c>
      <c r="J24" s="268"/>
      <c r="K24" s="267"/>
      <c r="L24" s="249" t="s">
        <v>228</v>
      </c>
      <c r="M24" s="269"/>
    </row>
    <row r="25" spans="1:13" s="241" customFormat="1" ht="23.25" customHeight="1">
      <c r="A25" s="270">
        <v>3</v>
      </c>
      <c r="B25" s="271"/>
      <c r="C25" s="272"/>
      <c r="D25" s="272" t="s">
        <v>228</v>
      </c>
      <c r="E25" s="272" t="s">
        <v>228</v>
      </c>
      <c r="F25" s="273"/>
      <c r="G25" s="274"/>
      <c r="H25" s="272" t="s">
        <v>228</v>
      </c>
      <c r="I25" s="272" t="s">
        <v>228</v>
      </c>
      <c r="J25" s="273"/>
      <c r="K25" s="274"/>
      <c r="L25" s="272" t="s">
        <v>228</v>
      </c>
      <c r="M25" s="275"/>
    </row>
    <row r="26" spans="1:13" s="235" customFormat="1" ht="24" customHeight="1">
      <c r="A26" s="276"/>
      <c r="B26" s="277" t="s">
        <v>67</v>
      </c>
      <c r="C26" s="252" t="s">
        <v>228</v>
      </c>
      <c r="D26" s="252" t="s">
        <v>228</v>
      </c>
      <c r="E26" s="252" t="s">
        <v>228</v>
      </c>
      <c r="F26" s="278">
        <f>SUM(F23:F25)</f>
        <v>0</v>
      </c>
      <c r="G26" s="279" t="s">
        <v>228</v>
      </c>
      <c r="H26" s="252" t="s">
        <v>228</v>
      </c>
      <c r="I26" s="252" t="s">
        <v>228</v>
      </c>
      <c r="J26" s="278">
        <f>SUM(J23:J25)</f>
        <v>0</v>
      </c>
      <c r="K26" s="279" t="s">
        <v>228</v>
      </c>
      <c r="L26" s="252" t="s">
        <v>228</v>
      </c>
      <c r="M26" s="280">
        <f>SUM(M23:M25)</f>
        <v>0</v>
      </c>
    </row>
    <row r="27" spans="1:13" s="235" customFormat="1" ht="27" customHeight="1" thickBot="1">
      <c r="A27" s="281"/>
      <c r="B27" s="282" t="s">
        <v>229</v>
      </c>
      <c r="C27" s="283"/>
      <c r="D27" s="283" t="s">
        <v>228</v>
      </c>
      <c r="E27" s="283" t="s">
        <v>228</v>
      </c>
      <c r="F27" s="284">
        <f>+F20-F26</f>
        <v>5699</v>
      </c>
      <c r="G27" s="285" t="s">
        <v>228</v>
      </c>
      <c r="H27" s="283" t="s">
        <v>228</v>
      </c>
      <c r="I27" s="283" t="s">
        <v>228</v>
      </c>
      <c r="J27" s="284">
        <f>J20-J26</f>
        <v>4622</v>
      </c>
      <c r="K27" s="285" t="s">
        <v>228</v>
      </c>
      <c r="L27" s="283" t="s">
        <v>228</v>
      </c>
      <c r="M27" s="286">
        <f>M20-M26</f>
        <v>1790.6</v>
      </c>
    </row>
    <row r="28" spans="1:13" s="235" customFormat="1" ht="25.5" customHeight="1" thickBot="1">
      <c r="B28" s="287"/>
      <c r="F28" s="255"/>
      <c r="J28" s="288" t="s">
        <v>137</v>
      </c>
      <c r="K28" s="289"/>
      <c r="L28" s="289"/>
      <c r="M28" s="290">
        <f>+F26+J26+M26</f>
        <v>0</v>
      </c>
    </row>
    <row r="29" spans="1:13" s="235" customFormat="1" ht="20.25" customHeight="1">
      <c r="B29" s="287"/>
      <c r="F29" s="255"/>
      <c r="M29" s="255"/>
    </row>
    <row r="30" spans="1:13" s="253" customFormat="1" ht="25.5" customHeight="1">
      <c r="B30" s="236"/>
      <c r="C30" s="491" t="s">
        <v>2</v>
      </c>
      <c r="D30" s="491"/>
      <c r="E30" s="236"/>
      <c r="F30" s="236"/>
      <c r="G30" s="496"/>
      <c r="H30" s="496"/>
      <c r="I30" s="291"/>
      <c r="J30" s="493" t="str">
        <f>+'Ekamut-caxs'!D77</f>
        <v>Անուշ Գևորգյան</v>
      </c>
      <c r="K30" s="493"/>
      <c r="M30" s="257"/>
    </row>
    <row r="31" spans="1:13" s="235" customFormat="1">
      <c r="C31" s="292"/>
      <c r="D31" s="292"/>
      <c r="E31" s="293"/>
      <c r="F31" s="293"/>
      <c r="G31" s="494" t="s">
        <v>88</v>
      </c>
      <c r="H31" s="494"/>
      <c r="I31" s="294"/>
      <c r="J31" s="494" t="s">
        <v>106</v>
      </c>
      <c r="K31" s="494"/>
    </row>
    <row r="32" spans="1:13" s="253" customFormat="1" ht="23.25" customHeight="1">
      <c r="B32" s="236"/>
      <c r="C32" s="295" t="s">
        <v>6</v>
      </c>
      <c r="D32" s="295"/>
      <c r="E32" s="236"/>
      <c r="F32" s="236"/>
      <c r="G32" s="493"/>
      <c r="H32" s="493"/>
      <c r="I32" s="296"/>
      <c r="J32" s="493" t="str">
        <f>+'Ekamut-caxs'!D79</f>
        <v>Կարինե Թումասյան</v>
      </c>
      <c r="K32" s="493"/>
    </row>
    <row r="33" spans="3:13" s="235" customFormat="1">
      <c r="C33" s="256"/>
      <c r="D33" s="256"/>
      <c r="G33" s="494" t="s">
        <v>88</v>
      </c>
      <c r="H33" s="494"/>
      <c r="I33" s="294"/>
      <c r="J33" s="494" t="s">
        <v>106</v>
      </c>
      <c r="K33" s="494"/>
    </row>
    <row r="34" spans="3:13">
      <c r="F34" s="297" t="s">
        <v>1</v>
      </c>
    </row>
    <row r="35" spans="3:13" ht="16.5" customHeight="1">
      <c r="C35" s="298" t="s">
        <v>107</v>
      </c>
      <c r="D35" s="298"/>
      <c r="E35" s="298" t="s">
        <v>108</v>
      </c>
      <c r="F35" s="298" t="s">
        <v>230</v>
      </c>
      <c r="I35" s="299" t="s">
        <v>109</v>
      </c>
      <c r="J35" s="300" t="s">
        <v>198</v>
      </c>
      <c r="K35" s="300"/>
      <c r="L35" s="300" t="s">
        <v>197</v>
      </c>
      <c r="M35" s="300" t="s">
        <v>194</v>
      </c>
    </row>
    <row r="36" spans="3:13" ht="16.5" customHeight="1">
      <c r="C36" s="298" t="s">
        <v>110</v>
      </c>
      <c r="D36" s="298"/>
      <c r="E36" s="298" t="s">
        <v>108</v>
      </c>
      <c r="F36" s="298" t="s">
        <v>200</v>
      </c>
      <c r="I36" s="490" t="s">
        <v>202</v>
      </c>
      <c r="J36" s="490"/>
      <c r="K36" s="300"/>
      <c r="L36" s="490" t="s">
        <v>231</v>
      </c>
      <c r="M36" s="490"/>
    </row>
    <row r="37" spans="3:13">
      <c r="C37" s="298"/>
      <c r="D37" s="298"/>
      <c r="E37" s="490" t="s">
        <v>201</v>
      </c>
      <c r="F37" s="490"/>
      <c r="I37" s="490"/>
      <c r="J37" s="490"/>
      <c r="K37" s="300"/>
      <c r="L37" s="490"/>
      <c r="M37" s="490"/>
    </row>
    <row r="38" spans="3:13">
      <c r="C38" s="298"/>
      <c r="D38" s="298"/>
      <c r="E38" s="490"/>
      <c r="F38" s="490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6"/>
  <sheetViews>
    <sheetView view="pageBreakPreview" zoomScaleSheetLayoutView="100" workbookViewId="0">
      <selection activeCell="I48" sqref="I48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03" t="s">
        <v>65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3"/>
    </row>
    <row r="2" spans="1:17" s="12" customFormat="1" ht="20.25">
      <c r="A2" s="468" t="str">
        <f>+'Ekamut-caxs'!A13</f>
        <v xml:space="preserve">«Երևանի հ․59 մսուր-մանկապարտեզ» ՀՈԱԿ-ի 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</row>
    <row r="3" spans="1:17" ht="17.25">
      <c r="A3" s="481" t="s">
        <v>292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183"/>
      <c r="P3" s="183"/>
      <c r="Q3" s="183"/>
    </row>
    <row r="4" spans="1:17" ht="16.5">
      <c r="N4" s="195" t="s">
        <v>0</v>
      </c>
    </row>
    <row r="5" spans="1:17" ht="13.5" customHeight="1">
      <c r="A5" s="505" t="s">
        <v>139</v>
      </c>
      <c r="B5" s="505" t="s">
        <v>66</v>
      </c>
      <c r="C5" s="341"/>
      <c r="D5" s="506" t="s">
        <v>259</v>
      </c>
      <c r="E5" s="507"/>
      <c r="F5" s="507"/>
      <c r="G5" s="507"/>
      <c r="H5" s="507"/>
      <c r="I5" s="507"/>
      <c r="J5" s="507"/>
      <c r="K5" s="507"/>
      <c r="L5" s="507"/>
      <c r="M5" s="508"/>
      <c r="N5" s="504" t="s">
        <v>140</v>
      </c>
    </row>
    <row r="6" spans="1:17" ht="106.5" customHeight="1">
      <c r="A6" s="505"/>
      <c r="B6" s="505"/>
      <c r="C6" s="174" t="s">
        <v>293</v>
      </c>
      <c r="D6" s="174" t="s">
        <v>239</v>
      </c>
      <c r="E6" s="174" t="s">
        <v>240</v>
      </c>
      <c r="F6" s="174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/>
      <c r="M6" s="103" t="s">
        <v>258</v>
      </c>
      <c r="N6" s="504"/>
    </row>
    <row r="7" spans="1:17" ht="27.75" customHeight="1">
      <c r="A7" s="147">
        <v>1</v>
      </c>
      <c r="B7" s="175" t="s">
        <v>187</v>
      </c>
      <c r="C7" s="176">
        <v>78978.100000000006</v>
      </c>
      <c r="D7" s="455">
        <f>+C10</f>
        <v>15750.8</v>
      </c>
      <c r="E7" s="176">
        <v>0</v>
      </c>
      <c r="F7" s="176">
        <f>IF(E7&gt;0,C16, 0)</f>
        <v>0</v>
      </c>
      <c r="G7" s="176">
        <v>124</v>
      </c>
      <c r="H7" s="227">
        <v>339</v>
      </c>
      <c r="I7" s="176">
        <v>250</v>
      </c>
      <c r="J7" s="227">
        <v>366</v>
      </c>
      <c r="K7" s="176"/>
      <c r="L7" s="176">
        <v>6683</v>
      </c>
      <c r="M7" s="176"/>
      <c r="N7" s="177">
        <f>ROUND(SUM(C7:M7),1)</f>
        <v>102490.9</v>
      </c>
    </row>
    <row r="8" spans="1:17" ht="35.25" customHeight="1">
      <c r="A8" s="147">
        <v>2</v>
      </c>
      <c r="B8" s="194" t="s">
        <v>86</v>
      </c>
      <c r="C8" s="148" t="s">
        <v>180</v>
      </c>
      <c r="D8" s="176">
        <v>12</v>
      </c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7">
        <f>ROUND(SUM(C8:M8),1)</f>
        <v>12</v>
      </c>
    </row>
    <row r="9" spans="1:17" s="149" customFormat="1" ht="34.5" customHeight="1">
      <c r="A9" s="178"/>
      <c r="B9" s="179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0">
        <f>ROUND(SUM(N7:N8),1)</f>
        <v>102502.9</v>
      </c>
    </row>
    <row r="10" spans="1:17" s="149" customFormat="1" ht="18.75" customHeight="1">
      <c r="B10" s="234">
        <f>8353.8-478.4</f>
        <v>7875.4</v>
      </c>
      <c r="C10" s="151">
        <f>+B10*2</f>
        <v>15750.8</v>
      </c>
      <c r="D10" s="151">
        <v>14794</v>
      </c>
      <c r="E10" s="152"/>
      <c r="F10" s="152"/>
      <c r="G10" s="152"/>
      <c r="H10" s="233">
        <v>12</v>
      </c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454"/>
      <c r="C11" s="123">
        <v>71016.399999999994</v>
      </c>
      <c r="D11" s="123"/>
      <c r="E11" s="157"/>
      <c r="F11" s="157"/>
      <c r="G11" s="158"/>
      <c r="H11" s="78"/>
      <c r="I11" s="78"/>
      <c r="J11" s="123"/>
      <c r="K11" s="511"/>
      <c r="L11" s="511"/>
      <c r="M11" s="511"/>
      <c r="N11" s="159"/>
    </row>
    <row r="12" spans="1:17" s="149" customFormat="1" ht="69" customHeight="1">
      <c r="B12" s="501" t="s">
        <v>195</v>
      </c>
      <c r="C12" s="502"/>
      <c r="D12" s="158"/>
      <c r="G12" s="123"/>
      <c r="H12" s="123"/>
      <c r="I12" s="501" t="s">
        <v>196</v>
      </c>
      <c r="J12" s="502"/>
      <c r="K12" s="123"/>
      <c r="L12" s="123"/>
      <c r="M12" s="123"/>
      <c r="N12" s="123"/>
    </row>
    <row r="13" spans="1:17" s="149" customFormat="1" ht="40.5">
      <c r="B13" s="181" t="s">
        <v>176</v>
      </c>
      <c r="C13" s="182" t="s">
        <v>221</v>
      </c>
      <c r="D13" s="160"/>
      <c r="G13" s="160"/>
      <c r="H13" s="160"/>
      <c r="I13" s="181" t="s">
        <v>176</v>
      </c>
      <c r="J13" s="182" t="s">
        <v>223</v>
      </c>
      <c r="K13" s="160"/>
      <c r="L13" s="160"/>
      <c r="M13" s="160"/>
      <c r="N13" s="161"/>
    </row>
    <row r="14" spans="1:17" s="162" customFormat="1" ht="17.25">
      <c r="B14" s="191">
        <v>119600</v>
      </c>
      <c r="C14" s="192">
        <v>373.7</v>
      </c>
      <c r="D14" s="163" t="s">
        <v>222</v>
      </c>
      <c r="E14" s="84"/>
      <c r="H14" s="310"/>
      <c r="I14" s="191">
        <v>119600</v>
      </c>
      <c r="J14" s="193">
        <v>856.1</v>
      </c>
      <c r="K14" s="163" t="s">
        <v>224</v>
      </c>
      <c r="L14" s="163"/>
      <c r="M14" s="163"/>
      <c r="N14" s="164"/>
    </row>
    <row r="15" spans="1:17" s="162" customFormat="1" ht="17.25">
      <c r="B15" s="191">
        <v>119600</v>
      </c>
      <c r="C15" s="192">
        <v>249.7</v>
      </c>
      <c r="D15" s="163" t="s">
        <v>294</v>
      </c>
      <c r="E15" s="84"/>
      <c r="H15" s="310"/>
      <c r="I15" s="191">
        <v>119600</v>
      </c>
      <c r="J15" s="193">
        <v>732.1</v>
      </c>
      <c r="K15" s="163" t="s">
        <v>295</v>
      </c>
      <c r="L15" s="163"/>
      <c r="M15" s="163"/>
      <c r="N15" s="164"/>
    </row>
    <row r="16" spans="1:17" ht="17.25">
      <c r="B16" s="191">
        <v>119600</v>
      </c>
      <c r="C16" s="192">
        <v>124</v>
      </c>
      <c r="D16" s="163" t="s">
        <v>243</v>
      </c>
      <c r="E16" s="165"/>
      <c r="F16" s="165"/>
      <c r="G16" s="165"/>
      <c r="H16" s="153"/>
      <c r="I16" s="191">
        <v>119600</v>
      </c>
      <c r="J16" s="193">
        <f>+C16</f>
        <v>124</v>
      </c>
      <c r="K16" s="163" t="s">
        <v>243</v>
      </c>
      <c r="L16" s="163"/>
      <c r="M16" s="163"/>
      <c r="N16" s="166"/>
    </row>
    <row r="17" spans="2:13" ht="19.5" customHeight="1">
      <c r="M17" s="452"/>
    </row>
    <row r="18" spans="2:13" s="167" customFormat="1" ht="24" customHeight="1">
      <c r="B18" s="203" t="s">
        <v>2</v>
      </c>
      <c r="C18" s="204"/>
      <c r="D18" s="499"/>
      <c r="E18" s="499"/>
      <c r="F18" s="205"/>
      <c r="G18" s="205"/>
      <c r="H18" s="509" t="str">
        <f>+'Ekamut-caxs'!D77</f>
        <v>Անուշ Գևորգյան</v>
      </c>
      <c r="I18" s="509"/>
      <c r="J18" s="509"/>
      <c r="K18" s="168"/>
      <c r="L18" s="168"/>
    </row>
    <row r="19" spans="2:13" s="169" customFormat="1" ht="17.25" customHeight="1">
      <c r="B19" s="206"/>
      <c r="C19" s="207"/>
      <c r="D19" s="500" t="s">
        <v>88</v>
      </c>
      <c r="E19" s="500"/>
      <c r="F19" s="208"/>
      <c r="G19" s="209"/>
      <c r="H19" s="510" t="s">
        <v>89</v>
      </c>
      <c r="I19" s="510"/>
      <c r="J19" s="510"/>
      <c r="K19" s="170"/>
      <c r="L19" s="170"/>
    </row>
    <row r="20" spans="2:13" s="167" customFormat="1" ht="24.75" customHeight="1">
      <c r="B20" s="210" t="s">
        <v>6</v>
      </c>
      <c r="C20" s="204"/>
      <c r="D20" s="499"/>
      <c r="E20" s="499"/>
      <c r="F20" s="211"/>
      <c r="G20" s="211"/>
      <c r="H20" s="509" t="str">
        <f>+'Ekamut-caxs'!D79</f>
        <v>Կարինե Թումասյան</v>
      </c>
      <c r="I20" s="509"/>
      <c r="J20" s="509"/>
      <c r="K20" s="168"/>
      <c r="L20" s="168"/>
    </row>
    <row r="21" spans="2:13" s="169" customFormat="1" ht="18.75" customHeight="1">
      <c r="B21" s="207"/>
      <c r="C21" s="207"/>
      <c r="D21" s="500" t="s">
        <v>88</v>
      </c>
      <c r="E21" s="500"/>
      <c r="F21" s="208"/>
      <c r="G21" s="209"/>
      <c r="H21" s="510" t="s">
        <v>89</v>
      </c>
      <c r="I21" s="510"/>
      <c r="J21" s="510"/>
      <c r="K21" s="170"/>
      <c r="L21" s="170"/>
    </row>
    <row r="22" spans="2:13" s="171" customFormat="1" ht="16.5">
      <c r="C22" s="170"/>
      <c r="D22" s="170"/>
    </row>
    <row r="24" spans="2:13">
      <c r="D24" s="10">
        <v>8353800</v>
      </c>
    </row>
    <row r="25" spans="2:13">
      <c r="D25" s="10">
        <v>478400</v>
      </c>
    </row>
    <row r="26" spans="2:13">
      <c r="D26" s="10">
        <f>D24-D25</f>
        <v>7875400</v>
      </c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7" workbookViewId="0">
      <selection activeCell="I48" sqref="I48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15" t="s">
        <v>65</v>
      </c>
      <c r="B1" s="515"/>
      <c r="C1" s="515"/>
      <c r="D1" s="515"/>
    </row>
    <row r="2" spans="1:4" ht="24.75" customHeight="1">
      <c r="A2" s="516" t="str">
        <f>+'Ekamut-caxs'!A13:D13</f>
        <v xml:space="preserve">«Երևանի հ․59 մսուր-մանկապարտեզ» ՀՈԱԿ-ի </v>
      </c>
      <c r="B2" s="516"/>
      <c r="C2" s="516"/>
      <c r="D2" s="516"/>
    </row>
    <row r="3" spans="1:4" ht="39.75" customHeight="1">
      <c r="A3" s="516" t="s">
        <v>296</v>
      </c>
      <c r="B3" s="516"/>
      <c r="C3" s="516"/>
      <c r="D3" s="516"/>
    </row>
    <row r="6" spans="1:4" ht="60" customHeight="1">
      <c r="A6" s="304" t="s">
        <v>3</v>
      </c>
      <c r="B6" s="304" t="s">
        <v>120</v>
      </c>
      <c r="C6" s="304" t="s">
        <v>121</v>
      </c>
      <c r="D6" s="304" t="s">
        <v>235</v>
      </c>
    </row>
    <row r="7" spans="1:4" s="30" customFormat="1" ht="32.25" customHeight="1">
      <c r="A7" s="305">
        <v>1</v>
      </c>
      <c r="B7" s="306" t="s">
        <v>314</v>
      </c>
      <c r="C7" s="305">
        <f>SUM(C8:C12)</f>
        <v>2</v>
      </c>
      <c r="D7" s="305">
        <f>SUM(D8:D12)</f>
        <v>40</v>
      </c>
    </row>
    <row r="8" spans="1:4" ht="16.5" customHeight="1">
      <c r="A8" s="307">
        <v>1.1000000000000001</v>
      </c>
      <c r="B8" s="308" t="s">
        <v>122</v>
      </c>
      <c r="C8" s="307">
        <v>1</v>
      </c>
      <c r="D8" s="307">
        <v>20</v>
      </c>
    </row>
    <row r="9" spans="1:4" ht="16.5" customHeight="1">
      <c r="A9" s="307">
        <v>1.2</v>
      </c>
      <c r="B9" s="308" t="s">
        <v>123</v>
      </c>
      <c r="C9" s="307">
        <v>1</v>
      </c>
      <c r="D9" s="307">
        <v>20</v>
      </c>
    </row>
    <row r="10" spans="1:4" ht="16.5" customHeight="1">
      <c r="A10" s="307">
        <v>1.3</v>
      </c>
      <c r="B10" s="308" t="s">
        <v>124</v>
      </c>
      <c r="C10" s="307"/>
      <c r="D10" s="307"/>
    </row>
    <row r="11" spans="1:4" ht="16.5" customHeight="1">
      <c r="A11" s="307">
        <v>1.4</v>
      </c>
      <c r="B11" s="308" t="s">
        <v>270</v>
      </c>
      <c r="C11" s="307"/>
      <c r="D11" s="307"/>
    </row>
    <row r="12" spans="1:4" ht="16.5" customHeight="1">
      <c r="A12" s="307">
        <v>1.5</v>
      </c>
      <c r="B12" s="308" t="s">
        <v>271</v>
      </c>
      <c r="C12" s="307"/>
      <c r="D12" s="307"/>
    </row>
    <row r="13" spans="1:4" s="30" customFormat="1" ht="27.75" customHeight="1">
      <c r="A13" s="305">
        <v>2</v>
      </c>
      <c r="B13" s="394" t="s">
        <v>317</v>
      </c>
      <c r="C13" s="305">
        <f>SUM(C14:C18)</f>
        <v>3</v>
      </c>
      <c r="D13" s="305">
        <f>SUM(D14:D18)</f>
        <v>73</v>
      </c>
    </row>
    <row r="14" spans="1:4" ht="16.5" customHeight="1">
      <c r="A14" s="307">
        <v>2.1</v>
      </c>
      <c r="B14" s="308" t="s">
        <v>272</v>
      </c>
      <c r="C14" s="307">
        <v>1</v>
      </c>
      <c r="D14" s="307">
        <v>25</v>
      </c>
    </row>
    <row r="15" spans="1:4" ht="16.5" customHeight="1">
      <c r="A15" s="307">
        <v>2.2000000000000002</v>
      </c>
      <c r="B15" s="308" t="s">
        <v>125</v>
      </c>
      <c r="C15" s="307">
        <v>1</v>
      </c>
      <c r="D15" s="307">
        <v>26</v>
      </c>
    </row>
    <row r="16" spans="1:4" ht="16.5" customHeight="1">
      <c r="A16" s="307">
        <v>2.2999999999999998</v>
      </c>
      <c r="B16" s="308" t="s">
        <v>273</v>
      </c>
      <c r="C16" s="307">
        <v>1</v>
      </c>
      <c r="D16" s="307">
        <v>22</v>
      </c>
    </row>
    <row r="17" spans="1:4" ht="16.5" customHeight="1">
      <c r="A17" s="307">
        <v>2.4</v>
      </c>
      <c r="B17" s="308" t="s">
        <v>274</v>
      </c>
      <c r="C17" s="307"/>
      <c r="D17" s="307"/>
    </row>
    <row r="18" spans="1:4" ht="16.5" customHeight="1">
      <c r="A18" s="307">
        <v>2.5</v>
      </c>
      <c r="B18" s="308" t="s">
        <v>275</v>
      </c>
      <c r="C18" s="307"/>
      <c r="D18" s="307"/>
    </row>
    <row r="19" spans="1:4" s="30" customFormat="1" ht="24.75" customHeight="1">
      <c r="A19" s="305">
        <v>3</v>
      </c>
      <c r="B19" s="306" t="s">
        <v>315</v>
      </c>
      <c r="C19" s="305">
        <f>SUM(C20:C24)</f>
        <v>3</v>
      </c>
      <c r="D19" s="305">
        <f>SUM(D20:D24)</f>
        <v>86</v>
      </c>
    </row>
    <row r="20" spans="1:4" ht="16.5" customHeight="1">
      <c r="A20" s="307">
        <v>3.1</v>
      </c>
      <c r="B20" s="308" t="s">
        <v>126</v>
      </c>
      <c r="C20" s="307">
        <v>1</v>
      </c>
      <c r="D20" s="307">
        <v>30</v>
      </c>
    </row>
    <row r="21" spans="1:4" ht="16.5" customHeight="1">
      <c r="A21" s="307">
        <v>3.2</v>
      </c>
      <c r="B21" s="308" t="s">
        <v>127</v>
      </c>
      <c r="C21" s="307">
        <v>1</v>
      </c>
      <c r="D21" s="307">
        <v>30</v>
      </c>
    </row>
    <row r="22" spans="1:4" ht="16.5" customHeight="1">
      <c r="A22" s="307">
        <v>3.3</v>
      </c>
      <c r="B22" s="308" t="s">
        <v>128</v>
      </c>
      <c r="C22" s="307">
        <v>1</v>
      </c>
      <c r="D22" s="307">
        <v>26</v>
      </c>
    </row>
    <row r="23" spans="1:4" ht="16.5" customHeight="1">
      <c r="A23" s="307">
        <v>3.4</v>
      </c>
      <c r="B23" s="308" t="s">
        <v>276</v>
      </c>
      <c r="C23" s="307"/>
      <c r="D23" s="307"/>
    </row>
    <row r="24" spans="1:4" ht="16.5" customHeight="1">
      <c r="A24" s="307">
        <v>3.5</v>
      </c>
      <c r="B24" s="308" t="s">
        <v>277</v>
      </c>
      <c r="C24" s="307"/>
      <c r="D24" s="307"/>
    </row>
    <row r="25" spans="1:4" s="30" customFormat="1" ht="24.75" customHeight="1">
      <c r="A25" s="305">
        <v>4</v>
      </c>
      <c r="B25" s="306" t="s">
        <v>316</v>
      </c>
      <c r="C25" s="305">
        <f>SUM(C26:C30)</f>
        <v>4</v>
      </c>
      <c r="D25" s="305">
        <f>SUM(D26:D30)</f>
        <v>110</v>
      </c>
    </row>
    <row r="26" spans="1:4" ht="16.5" customHeight="1">
      <c r="A26" s="307">
        <v>4.0999999999999996</v>
      </c>
      <c r="B26" s="308" t="s">
        <v>278</v>
      </c>
      <c r="C26" s="307">
        <v>1</v>
      </c>
      <c r="D26" s="307">
        <v>27</v>
      </c>
    </row>
    <row r="27" spans="1:4" ht="16.5" customHeight="1">
      <c r="A27" s="307">
        <v>4.2</v>
      </c>
      <c r="B27" s="308" t="s">
        <v>129</v>
      </c>
      <c r="C27" s="307">
        <v>1</v>
      </c>
      <c r="D27" s="307">
        <v>30</v>
      </c>
    </row>
    <row r="28" spans="1:4" ht="16.5" customHeight="1">
      <c r="A28" s="307">
        <v>4.3</v>
      </c>
      <c r="B28" s="308" t="s">
        <v>279</v>
      </c>
      <c r="C28" s="307">
        <v>1</v>
      </c>
      <c r="D28" s="307">
        <v>30</v>
      </c>
    </row>
    <row r="29" spans="1:4" ht="16.5" customHeight="1">
      <c r="A29" s="307">
        <v>4.4000000000000004</v>
      </c>
      <c r="B29" s="308" t="s">
        <v>280</v>
      </c>
      <c r="C29" s="307">
        <v>1</v>
      </c>
      <c r="D29" s="307">
        <v>23</v>
      </c>
    </row>
    <row r="30" spans="1:4" ht="16.5" customHeight="1">
      <c r="A30" s="307">
        <v>4.5</v>
      </c>
      <c r="B30" s="308" t="s">
        <v>281</v>
      </c>
      <c r="C30" s="307"/>
      <c r="D30" s="307"/>
    </row>
    <row r="31" spans="1:4" s="30" customFormat="1" ht="17.25">
      <c r="A31" s="305"/>
      <c r="B31" s="306" t="s">
        <v>67</v>
      </c>
      <c r="C31" s="305">
        <f>C7+C13+C19+C25</f>
        <v>12</v>
      </c>
      <c r="D31" s="305">
        <f>D7+D13+D19+D25</f>
        <v>309</v>
      </c>
    </row>
    <row r="34" spans="2:4" ht="17.25">
      <c r="B34" s="395" t="s">
        <v>2</v>
      </c>
      <c r="C34" s="512" t="str">
        <f>+'Ekamut-caxs'!D77</f>
        <v>Անուշ Գևորգյան</v>
      </c>
      <c r="D34" s="512"/>
    </row>
    <row r="35" spans="2:4" ht="15.75" customHeight="1">
      <c r="B35" s="396" t="s">
        <v>4</v>
      </c>
      <c r="C35" s="513" t="s">
        <v>5</v>
      </c>
      <c r="D35" s="513"/>
    </row>
    <row r="36" spans="2:4" ht="27" customHeight="1">
      <c r="B36" s="30" t="s">
        <v>6</v>
      </c>
      <c r="C36" s="512" t="str">
        <f>+'Ekamut-caxs'!D79</f>
        <v>Կարինե Թումասյան</v>
      </c>
      <c r="D36" s="512"/>
    </row>
    <row r="37" spans="2:4">
      <c r="C37" s="514" t="s">
        <v>5</v>
      </c>
      <c r="D37" s="514"/>
    </row>
    <row r="38" spans="2:4">
      <c r="B38" s="309" t="s">
        <v>130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I48" sqref="I48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8" t="s">
        <v>65</v>
      </c>
      <c r="B1" s="478"/>
      <c r="C1" s="478"/>
      <c r="D1" s="478"/>
      <c r="E1" s="478"/>
    </row>
    <row r="2" spans="1:13" ht="23.25" customHeight="1">
      <c r="A2" s="481" t="str">
        <f>+'Ekamut-caxs'!A13</f>
        <v xml:space="preserve">«Երևանի հ․59 մսուր-մանկապարտեզ» ՀՈԱԿ-ի </v>
      </c>
      <c r="B2" s="481"/>
      <c r="C2" s="481"/>
      <c r="D2" s="481"/>
      <c r="E2" s="481"/>
    </row>
    <row r="3" spans="1:13" ht="28.5" customHeight="1">
      <c r="A3" s="481" t="s">
        <v>326</v>
      </c>
      <c r="B3" s="481"/>
      <c r="C3" s="481"/>
      <c r="D3" s="481"/>
      <c r="E3" s="481"/>
    </row>
    <row r="5" spans="1:13">
      <c r="E5" s="89" t="s">
        <v>134</v>
      </c>
    </row>
    <row r="6" spans="1:13" ht="73.5" customHeight="1">
      <c r="A6" s="339" t="s">
        <v>3</v>
      </c>
      <c r="B6" s="339" t="s">
        <v>91</v>
      </c>
      <c r="C6" s="339" t="s">
        <v>256</v>
      </c>
      <c r="D6" s="339" t="s">
        <v>244</v>
      </c>
      <c r="E6" s="339" t="s">
        <v>245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297</v>
      </c>
    </row>
    <row r="8" spans="1:13" ht="35.25" customHeight="1" thickBot="1">
      <c r="A8" s="130">
        <v>1</v>
      </c>
      <c r="B8" s="312" t="s">
        <v>257</v>
      </c>
      <c r="C8" s="406">
        <v>99826.2</v>
      </c>
      <c r="D8" s="127">
        <v>3582.8</v>
      </c>
      <c r="E8" s="127">
        <v>16716.3</v>
      </c>
      <c r="F8" s="313" t="s">
        <v>246</v>
      </c>
      <c r="G8" s="314" t="s">
        <v>247</v>
      </c>
      <c r="H8" s="315" t="s">
        <v>180</v>
      </c>
      <c r="I8" s="316" t="s">
        <v>248</v>
      </c>
      <c r="J8" s="315" t="s">
        <v>180</v>
      </c>
      <c r="K8" s="317" t="s">
        <v>249</v>
      </c>
      <c r="L8" s="318" t="s">
        <v>181</v>
      </c>
      <c r="M8" s="319" t="s">
        <v>250</v>
      </c>
    </row>
    <row r="9" spans="1:13" ht="35.25" customHeight="1" thickBot="1">
      <c r="A9" s="130">
        <v>2</v>
      </c>
      <c r="B9" s="312" t="s">
        <v>253</v>
      </c>
      <c r="C9" s="406">
        <v>13165.8</v>
      </c>
      <c r="D9" s="127">
        <v>262</v>
      </c>
      <c r="E9" s="127">
        <v>2198.1</v>
      </c>
      <c r="F9" s="313"/>
      <c r="G9" s="314"/>
      <c r="H9" s="315"/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254</v>
      </c>
      <c r="C10" s="322" t="s">
        <v>228</v>
      </c>
      <c r="D10" s="406">
        <v>262</v>
      </c>
      <c r="E10" s="407">
        <f>+M10</f>
        <v>2390.4</v>
      </c>
      <c r="F10" s="323">
        <v>11</v>
      </c>
      <c r="G10" s="324">
        <v>249</v>
      </c>
      <c r="H10" s="325" t="s">
        <v>180</v>
      </c>
      <c r="I10" s="326">
        <v>20</v>
      </c>
      <c r="J10" s="325" t="s">
        <v>180</v>
      </c>
      <c r="K10" s="326">
        <v>480</v>
      </c>
      <c r="L10" s="318" t="s">
        <v>181</v>
      </c>
      <c r="M10" s="327">
        <f>+(G10*I10*K10)/1000</f>
        <v>2390.4</v>
      </c>
    </row>
    <row r="11" spans="1:13" s="328" customFormat="1" ht="35.25" customHeight="1" thickBot="1">
      <c r="A11" s="320">
        <v>4</v>
      </c>
      <c r="B11" s="321" t="s">
        <v>255</v>
      </c>
      <c r="C11" s="322" t="s">
        <v>228</v>
      </c>
      <c r="D11" s="406">
        <v>262</v>
      </c>
      <c r="E11" s="407">
        <f>+M11</f>
        <v>2629.44</v>
      </c>
      <c r="F11" s="323">
        <v>12</v>
      </c>
      <c r="G11" s="329">
        <v>249</v>
      </c>
      <c r="H11" s="325" t="s">
        <v>180</v>
      </c>
      <c r="I11" s="330">
        <v>22</v>
      </c>
      <c r="J11" s="325" t="s">
        <v>180</v>
      </c>
      <c r="K11" s="330">
        <v>480</v>
      </c>
      <c r="L11" s="318" t="s">
        <v>181</v>
      </c>
      <c r="M11" s="331">
        <f>+(G11*I11*K11)/1000</f>
        <v>2629.44</v>
      </c>
    </row>
    <row r="12" spans="1:13" s="80" customFormat="1" ht="31.5" customHeight="1">
      <c r="A12" s="118"/>
      <c r="B12" s="332" t="s">
        <v>251</v>
      </c>
      <c r="C12" s="333">
        <f>ROUND(SUM(C8:C11),1)</f>
        <v>112992</v>
      </c>
      <c r="D12" s="333">
        <f>ROUND(SUM(D8:D11),1)</f>
        <v>4368.8</v>
      </c>
      <c r="E12" s="333">
        <f>ROUND(SUM(E8:E11),1)</f>
        <v>23934.2</v>
      </c>
      <c r="F12" s="457">
        <f>110034.3+12447.5*2</f>
        <v>134929.29999999999</v>
      </c>
    </row>
    <row r="14" spans="1:13" ht="51" customHeight="1">
      <c r="B14" s="519" t="s">
        <v>252</v>
      </c>
      <c r="C14" s="519"/>
      <c r="D14" s="519"/>
      <c r="E14" s="519"/>
    </row>
    <row r="19" spans="2:5" ht="20.25" customHeight="1">
      <c r="B19" s="74" t="s">
        <v>2</v>
      </c>
      <c r="C19" s="74"/>
      <c r="D19" s="517" t="str">
        <f>+'Ekamut-caxs'!D77</f>
        <v>Անուշ Գևորգյան</v>
      </c>
      <c r="E19" s="517"/>
    </row>
    <row r="20" spans="2:5" ht="18.75" customHeight="1">
      <c r="B20" s="74" t="s">
        <v>4</v>
      </c>
      <c r="D20" s="518" t="s">
        <v>5</v>
      </c>
      <c r="E20" s="518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17" t="str">
        <f>+'Ekamut-caxs'!D79</f>
        <v>Կարինե Թումասյան</v>
      </c>
      <c r="E22" s="517"/>
    </row>
    <row r="23" spans="2:5" ht="23.25" customHeight="1">
      <c r="D23" s="518" t="s">
        <v>5</v>
      </c>
      <c r="E23" s="518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52"/>
  <sheetViews>
    <sheetView view="pageBreakPreview" topLeftCell="A4" workbookViewId="0">
      <selection activeCell="I48" sqref="I48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2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22" t="s">
        <v>65</v>
      </c>
      <c r="B1" s="522"/>
      <c r="C1" s="522"/>
      <c r="D1" s="522"/>
      <c r="E1" s="522"/>
      <c r="F1" s="522"/>
    </row>
    <row r="2" spans="1:6" ht="23.25" customHeight="1">
      <c r="A2" s="479" t="str">
        <f>+'Ekamut-caxs'!A13</f>
        <v xml:space="preserve">«Երևանի հ․59 մսուր-մանկապարտեզ» ՀՈԱԿ-ի </v>
      </c>
      <c r="B2" s="479"/>
      <c r="C2" s="479"/>
      <c r="D2" s="479"/>
      <c r="E2" s="479"/>
      <c r="F2" s="479"/>
    </row>
    <row r="3" spans="1:6" ht="40.5" customHeight="1">
      <c r="A3" s="479" t="s">
        <v>298</v>
      </c>
      <c r="B3" s="479"/>
      <c r="C3" s="479"/>
      <c r="D3" s="479"/>
      <c r="E3" s="479"/>
      <c r="F3" s="479"/>
    </row>
    <row r="5" spans="1:6">
      <c r="F5" s="397" t="s">
        <v>134</v>
      </c>
    </row>
    <row r="6" spans="1:6" ht="73.5" customHeight="1">
      <c r="A6" s="398" t="s">
        <v>3</v>
      </c>
      <c r="B6" s="398" t="s">
        <v>309</v>
      </c>
      <c r="C6" s="398" t="s">
        <v>283</v>
      </c>
      <c r="D6" s="398" t="s">
        <v>284</v>
      </c>
      <c r="E6" s="433" t="s">
        <v>285</v>
      </c>
      <c r="F6" s="398" t="s">
        <v>307</v>
      </c>
    </row>
    <row r="7" spans="1:6" ht="15.75" customHeight="1">
      <c r="A7" s="399">
        <v>1</v>
      </c>
      <c r="B7" s="399">
        <v>2</v>
      </c>
      <c r="C7" s="399">
        <v>3</v>
      </c>
      <c r="D7" s="399">
        <v>4</v>
      </c>
      <c r="E7" s="437">
        <v>5</v>
      </c>
      <c r="F7" s="399">
        <v>6</v>
      </c>
    </row>
    <row r="8" spans="1:6" ht="15.75" customHeight="1">
      <c r="A8" s="399"/>
      <c r="B8" s="431" t="s">
        <v>310</v>
      </c>
      <c r="C8" s="399"/>
      <c r="D8" s="399"/>
      <c r="E8" s="434">
        <f>SUBTOTAL(9,E9:E16)</f>
        <v>16.2</v>
      </c>
      <c r="F8" s="399"/>
    </row>
    <row r="9" spans="1:6">
      <c r="A9" s="400">
        <v>1</v>
      </c>
      <c r="B9" s="401" t="s">
        <v>282</v>
      </c>
      <c r="C9" s="127" t="s">
        <v>228</v>
      </c>
      <c r="D9" s="127" t="s">
        <v>228</v>
      </c>
      <c r="E9" s="435"/>
      <c r="F9" s="127"/>
    </row>
    <row r="10" spans="1:6">
      <c r="A10" s="400">
        <v>1</v>
      </c>
      <c r="B10" s="401" t="s">
        <v>329</v>
      </c>
      <c r="C10" s="127">
        <v>2</v>
      </c>
      <c r="D10" s="127">
        <v>1.2</v>
      </c>
      <c r="E10" s="435">
        <v>2.4</v>
      </c>
      <c r="F10" s="127"/>
    </row>
    <row r="11" spans="1:6">
      <c r="A11" s="400">
        <v>2</v>
      </c>
      <c r="B11" s="401" t="s">
        <v>330</v>
      </c>
      <c r="C11" s="127">
        <v>1</v>
      </c>
      <c r="D11" s="127">
        <v>1.2</v>
      </c>
      <c r="E11" s="435">
        <v>1.2</v>
      </c>
      <c r="F11" s="127"/>
    </row>
    <row r="12" spans="1:6">
      <c r="A12" s="400">
        <v>3</v>
      </c>
      <c r="B12" s="401" t="s">
        <v>331</v>
      </c>
      <c r="C12" s="127">
        <v>1</v>
      </c>
      <c r="D12" s="127">
        <v>2.2999999999999998</v>
      </c>
      <c r="E12" s="435">
        <v>2.2999999999999998</v>
      </c>
      <c r="F12" s="127"/>
    </row>
    <row r="13" spans="1:6">
      <c r="A13" s="400">
        <v>4</v>
      </c>
      <c r="B13" s="401" t="s">
        <v>332</v>
      </c>
      <c r="C13" s="127">
        <v>1</v>
      </c>
      <c r="D13" s="127">
        <v>2.2000000000000002</v>
      </c>
      <c r="E13" s="435">
        <v>2.2000000000000002</v>
      </c>
      <c r="F13" s="127"/>
    </row>
    <row r="14" spans="1:6">
      <c r="A14" s="400">
        <v>5</v>
      </c>
      <c r="B14" s="401" t="s">
        <v>333</v>
      </c>
      <c r="C14" s="127">
        <v>1</v>
      </c>
      <c r="D14" s="127">
        <v>3.5</v>
      </c>
      <c r="E14" s="435">
        <v>3.5</v>
      </c>
      <c r="F14" s="127"/>
    </row>
    <row r="15" spans="1:6">
      <c r="A15" s="400">
        <v>6</v>
      </c>
      <c r="B15" s="453" t="s">
        <v>334</v>
      </c>
      <c r="C15" s="127">
        <v>1</v>
      </c>
      <c r="D15" s="127">
        <v>0.6</v>
      </c>
      <c r="E15" s="435">
        <v>0.6</v>
      </c>
      <c r="F15" s="127"/>
    </row>
    <row r="16" spans="1:6">
      <c r="A16" s="400">
        <v>7</v>
      </c>
      <c r="B16" s="401" t="s">
        <v>330</v>
      </c>
      <c r="C16" s="127">
        <v>2</v>
      </c>
      <c r="D16" s="127">
        <v>2</v>
      </c>
      <c r="E16" s="435">
        <v>4</v>
      </c>
      <c r="F16" s="127"/>
    </row>
    <row r="17" spans="1:6" ht="37.5" customHeight="1">
      <c r="A17" s="399"/>
      <c r="B17" s="431" t="s">
        <v>312</v>
      </c>
      <c r="C17" s="399"/>
      <c r="D17" s="399"/>
      <c r="E17" s="434">
        <f>SUBTOTAL(9,E18:E22)</f>
        <v>0</v>
      </c>
      <c r="F17" s="399"/>
    </row>
    <row r="18" spans="1:6" ht="31.5" customHeight="1">
      <c r="A18" s="400">
        <v>1</v>
      </c>
      <c r="B18" s="401" t="s">
        <v>313</v>
      </c>
      <c r="C18" s="127" t="s">
        <v>228</v>
      </c>
      <c r="D18" s="127" t="s">
        <v>228</v>
      </c>
      <c r="E18" s="435"/>
      <c r="F18" s="127"/>
    </row>
    <row r="19" spans="1:6">
      <c r="A19" s="400">
        <f t="shared" ref="A19:A22" si="0">+A18+1</f>
        <v>2</v>
      </c>
      <c r="B19" s="401"/>
      <c r="C19" s="127"/>
      <c r="D19" s="127"/>
      <c r="E19" s="435"/>
      <c r="F19" s="127"/>
    </row>
    <row r="20" spans="1:6">
      <c r="A20" s="400">
        <f t="shared" si="0"/>
        <v>3</v>
      </c>
      <c r="B20" s="401"/>
      <c r="C20" s="127"/>
      <c r="D20" s="127"/>
      <c r="E20" s="435"/>
      <c r="F20" s="127"/>
    </row>
    <row r="21" spans="1:6">
      <c r="A21" s="400">
        <f t="shared" si="0"/>
        <v>4</v>
      </c>
      <c r="B21" s="401"/>
      <c r="C21" s="127"/>
      <c r="D21" s="127"/>
      <c r="E21" s="435"/>
      <c r="F21" s="127"/>
    </row>
    <row r="22" spans="1:6">
      <c r="A22" s="400">
        <f t="shared" si="0"/>
        <v>5</v>
      </c>
      <c r="B22" s="401"/>
      <c r="C22" s="127"/>
      <c r="D22" s="127"/>
      <c r="E22" s="435"/>
      <c r="F22" s="127"/>
    </row>
    <row r="23" spans="1:6" ht="14.25">
      <c r="A23" s="400"/>
      <c r="B23" s="431" t="s">
        <v>311</v>
      </c>
      <c r="C23" s="127"/>
      <c r="D23" s="127"/>
      <c r="E23" s="434">
        <f>SUBTOTAL(9,E24:E40)</f>
        <v>42</v>
      </c>
      <c r="F23" s="127"/>
    </row>
    <row r="24" spans="1:6">
      <c r="A24" s="400">
        <v>1</v>
      </c>
      <c r="B24" s="401" t="s">
        <v>337</v>
      </c>
      <c r="C24" s="430">
        <v>7</v>
      </c>
      <c r="D24" s="430">
        <v>6</v>
      </c>
      <c r="E24" s="435">
        <f t="shared" ref="E24:E27" si="1">+D24*C24</f>
        <v>42</v>
      </c>
      <c r="F24" s="127"/>
    </row>
    <row r="25" spans="1:6">
      <c r="A25" s="400">
        <f t="shared" ref="A25:A40" si="2">+A24+1</f>
        <v>2</v>
      </c>
      <c r="B25" s="401"/>
      <c r="C25" s="430"/>
      <c r="D25" s="430"/>
      <c r="E25" s="435">
        <f t="shared" si="1"/>
        <v>0</v>
      </c>
      <c r="F25" s="127"/>
    </row>
    <row r="26" spans="1:6">
      <c r="A26" s="400">
        <f t="shared" si="2"/>
        <v>3</v>
      </c>
      <c r="B26" s="401"/>
      <c r="C26" s="430"/>
      <c r="D26" s="430"/>
      <c r="E26" s="435">
        <f t="shared" si="1"/>
        <v>0</v>
      </c>
      <c r="F26" s="127"/>
    </row>
    <row r="27" spans="1:6">
      <c r="A27" s="400">
        <f t="shared" si="2"/>
        <v>4</v>
      </c>
      <c r="B27" s="401"/>
      <c r="C27" s="430"/>
      <c r="D27" s="430"/>
      <c r="E27" s="435">
        <f t="shared" si="1"/>
        <v>0</v>
      </c>
      <c r="F27" s="127"/>
    </row>
    <row r="28" spans="1:6">
      <c r="A28" s="400">
        <f t="shared" si="2"/>
        <v>5</v>
      </c>
      <c r="B28" s="401"/>
      <c r="C28" s="430"/>
      <c r="D28" s="430"/>
      <c r="E28" s="435"/>
      <c r="F28" s="127"/>
    </row>
    <row r="29" spans="1:6">
      <c r="A29" s="400">
        <f t="shared" si="2"/>
        <v>6</v>
      </c>
      <c r="B29" s="401"/>
      <c r="C29" s="430"/>
      <c r="D29" s="430"/>
      <c r="E29" s="435"/>
      <c r="F29" s="127"/>
    </row>
    <row r="30" spans="1:6">
      <c r="A30" s="400">
        <f t="shared" si="2"/>
        <v>7</v>
      </c>
      <c r="B30" s="401"/>
      <c r="C30" s="430"/>
      <c r="D30" s="430"/>
      <c r="E30" s="435"/>
      <c r="F30" s="127"/>
    </row>
    <row r="31" spans="1:6">
      <c r="A31" s="400">
        <f t="shared" si="2"/>
        <v>8</v>
      </c>
      <c r="B31" s="401"/>
      <c r="C31" s="430"/>
      <c r="D31" s="430"/>
      <c r="E31" s="435"/>
      <c r="F31" s="127"/>
    </row>
    <row r="32" spans="1:6">
      <c r="A32" s="400">
        <f t="shared" si="2"/>
        <v>9</v>
      </c>
      <c r="B32" s="401"/>
      <c r="C32" s="430"/>
      <c r="D32" s="430"/>
      <c r="E32" s="435"/>
      <c r="F32" s="127"/>
    </row>
    <row r="33" spans="1:6">
      <c r="A33" s="400">
        <f t="shared" si="2"/>
        <v>10</v>
      </c>
      <c r="B33" s="401"/>
      <c r="C33" s="430"/>
      <c r="D33" s="430"/>
      <c r="E33" s="435"/>
      <c r="F33" s="127"/>
    </row>
    <row r="34" spans="1:6">
      <c r="A34" s="400">
        <f t="shared" si="2"/>
        <v>11</v>
      </c>
      <c r="B34" s="401"/>
      <c r="C34" s="430"/>
      <c r="D34" s="430"/>
      <c r="E34" s="435"/>
      <c r="F34" s="127"/>
    </row>
    <row r="35" spans="1:6">
      <c r="A35" s="400">
        <f t="shared" si="2"/>
        <v>12</v>
      </c>
      <c r="B35" s="401"/>
      <c r="C35" s="430"/>
      <c r="D35" s="430"/>
      <c r="E35" s="435"/>
      <c r="F35" s="127"/>
    </row>
    <row r="36" spans="1:6">
      <c r="A36" s="400">
        <f t="shared" si="2"/>
        <v>13</v>
      </c>
      <c r="B36" s="401"/>
      <c r="C36" s="430"/>
      <c r="D36" s="430"/>
      <c r="E36" s="435"/>
      <c r="F36" s="127"/>
    </row>
    <row r="37" spans="1:6">
      <c r="A37" s="400">
        <f t="shared" si="2"/>
        <v>14</v>
      </c>
      <c r="B37" s="401"/>
      <c r="C37" s="430"/>
      <c r="D37" s="430"/>
      <c r="E37" s="435"/>
      <c r="F37" s="127"/>
    </row>
    <row r="38" spans="1:6">
      <c r="A38" s="400">
        <f t="shared" si="2"/>
        <v>15</v>
      </c>
      <c r="B38" s="401"/>
      <c r="C38" s="430"/>
      <c r="D38" s="430"/>
      <c r="E38" s="435"/>
      <c r="F38" s="127"/>
    </row>
    <row r="39" spans="1:6">
      <c r="A39" s="400">
        <f t="shared" si="2"/>
        <v>16</v>
      </c>
      <c r="B39" s="401"/>
      <c r="C39" s="430"/>
      <c r="D39" s="430"/>
      <c r="E39" s="435"/>
      <c r="F39" s="127"/>
    </row>
    <row r="40" spans="1:6">
      <c r="A40" s="400">
        <f t="shared" si="2"/>
        <v>17</v>
      </c>
      <c r="B40" s="401"/>
      <c r="C40" s="430"/>
      <c r="D40" s="430"/>
      <c r="E40" s="435">
        <f>+D40*C40</f>
        <v>0</v>
      </c>
      <c r="F40" s="127"/>
    </row>
    <row r="41" spans="1:6" s="22" customFormat="1" ht="31.5" customHeight="1">
      <c r="A41" s="402"/>
      <c r="B41" s="403" t="s">
        <v>251</v>
      </c>
      <c r="C41" s="418">
        <f>SUM(C9:C40)</f>
        <v>16</v>
      </c>
      <c r="D41" s="418">
        <f>SUM(D9:D40)</f>
        <v>19</v>
      </c>
      <c r="E41" s="434">
        <f>SUBTOTAL(9,E8:E40)</f>
        <v>58.2</v>
      </c>
      <c r="F41" s="418"/>
    </row>
    <row r="43" spans="1:6" ht="33.75" customHeight="1">
      <c r="A43" s="400"/>
      <c r="B43" s="401" t="s">
        <v>299</v>
      </c>
      <c r="C43" s="523">
        <v>2</v>
      </c>
      <c r="D43" s="524"/>
      <c r="E43" s="524"/>
      <c r="F43" s="525"/>
    </row>
    <row r="44" spans="1:6" ht="33.75" customHeight="1">
      <c r="A44" s="400"/>
      <c r="B44" s="401" t="s">
        <v>308</v>
      </c>
      <c r="C44" s="523">
        <v>2</v>
      </c>
      <c r="D44" s="524"/>
      <c r="E44" s="524"/>
      <c r="F44" s="525"/>
    </row>
    <row r="46" spans="1:6" ht="20.25" customHeight="1">
      <c r="B46" s="12" t="s">
        <v>2</v>
      </c>
      <c r="C46" s="12"/>
      <c r="D46" s="520" t="str">
        <f>+'Ekamut-caxs'!D77</f>
        <v>Անուշ Գևորգյան</v>
      </c>
      <c r="E46" s="520"/>
      <c r="F46" s="520"/>
    </row>
    <row r="47" spans="1:6" ht="18.75" customHeight="1">
      <c r="B47" s="12" t="s">
        <v>4</v>
      </c>
      <c r="D47" s="521" t="s">
        <v>5</v>
      </c>
      <c r="E47" s="521"/>
      <c r="F47" s="521"/>
    </row>
    <row r="48" spans="1:6" ht="18.75" customHeight="1">
      <c r="B48" s="12"/>
      <c r="D48" s="404"/>
      <c r="E48" s="436"/>
      <c r="F48" s="404"/>
    </row>
    <row r="49" spans="2:6" ht="18.75" customHeight="1">
      <c r="B49" s="12" t="s">
        <v>6</v>
      </c>
      <c r="D49" s="520" t="str">
        <f>+'Ekamut-caxs'!D79</f>
        <v>Կարինե Թումասյան</v>
      </c>
      <c r="E49" s="520"/>
      <c r="F49" s="520"/>
    </row>
    <row r="50" spans="2:6" ht="23.25" customHeight="1">
      <c r="D50" s="521" t="s">
        <v>5</v>
      </c>
      <c r="E50" s="521"/>
      <c r="F50" s="521"/>
    </row>
    <row r="52" spans="2:6">
      <c r="B52" s="58"/>
      <c r="C52" s="405" t="s">
        <v>1</v>
      </c>
    </row>
  </sheetData>
  <mergeCells count="9">
    <mergeCell ref="D49:F49"/>
    <mergeCell ref="D50:F50"/>
    <mergeCell ref="A1:F1"/>
    <mergeCell ref="A2:F2"/>
    <mergeCell ref="A3:F3"/>
    <mergeCell ref="D46:F46"/>
    <mergeCell ref="D47:F47"/>
    <mergeCell ref="C44:F44"/>
    <mergeCell ref="C43:F43"/>
  </mergeCells>
  <pageMargins left="0.15" right="0.15" top="0.27" bottom="0.19" header="0.2" footer="0.15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https://mul2.yerevan.am/tasks/2647855/oneclick?token=3ba55c8b2dcad9ad7bd7b1965bd626a4</cp:keywords>
  <cp:lastModifiedBy>Lusine Petrosyan</cp:lastModifiedBy>
  <cp:lastPrinted>2025-12-18T10:26:26Z</cp:lastPrinted>
  <dcterms:created xsi:type="dcterms:W3CDTF">1996-10-14T23:33:28Z</dcterms:created>
  <dcterms:modified xsi:type="dcterms:W3CDTF">2025-12-26T15:30:01Z</dcterms:modified>
</cp:coreProperties>
</file>